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НКnew\Проектный офис\Производственно-техническое направление\Отдел по СДР\СД\ОБЩАЯ\ВЫПОЛНЕНИЕ\КикГЕОСТРОЙ\Сметы к Договору\Согласовано для закрытия\"/>
    </mc:Choice>
  </mc:AlternateContent>
  <bookViews>
    <workbookView xWindow="-120" yWindow="-120" windowWidth="29040" windowHeight="15720"/>
  </bookViews>
  <sheets>
    <sheet name="Кдог в Грандсмете" sheetId="1" r:id="rId1"/>
    <sheet name="Кдог согласовано" sheetId="2" r:id="rId2"/>
  </sheets>
  <definedNames>
    <definedName name="_xlnm.Print_Titles" localSheetId="0">'Кдог в Грандсмете'!$21:$21</definedName>
    <definedName name="_xlnm.Print_Titles" localSheetId="1">'Кдог согласовано'!$26:$26</definedName>
    <definedName name="_xlnm.Print_Area" localSheetId="0">'Кдог в Грандсмете'!$A:$Q</definedName>
    <definedName name="_xlnm.Print_Area" localSheetId="1">'Кдог согласовано'!$A:$R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42" i="2" l="1"/>
  <c r="K643" i="2" l="1"/>
  <c r="K645" i="2" s="1"/>
  <c r="CE645" i="2" l="1"/>
  <c r="K646" i="2"/>
  <c r="CE646" i="2" s="1"/>
  <c r="K647" i="2"/>
  <c r="E16" i="2" l="1"/>
  <c r="CE647" i="2"/>
</calcChain>
</file>

<file path=xl/sharedStrings.xml><?xml version="1.0" encoding="utf-8"?>
<sst xmlns="http://schemas.openxmlformats.org/spreadsheetml/2006/main" count="5522" uniqueCount="775">
  <si>
    <t>СОГЛАСОВАНО:</t>
  </si>
  <si>
    <t>УТВЕРЖДАЮ:</t>
  </si>
  <si>
    <t/>
  </si>
  <si>
    <t>"____" ________________ 2025 года</t>
  </si>
  <si>
    <t>Терминал по перевалке минеральных удобрений в морском торговом порту Усть-Луга. Береговые объекты терминала</t>
  </si>
  <si>
    <t>(наименование стройки)</t>
  </si>
  <si>
    <t>ЛОКАЛЬНАЯ СМЕТА № 1632-2021-2.1.3-КМ_07.04.042-П-01-02</t>
  </si>
  <si>
    <t>(локальная смета)</t>
  </si>
  <si>
    <t>на Конструкции металлические, 07.04.042 Конвейерная галерея №3 (код SAP 01.02.011) код ГП 2.1.3</t>
  </si>
  <si>
    <t>(наименование работ и затрат, наименование объекта)</t>
  </si>
  <si>
    <t>Основание:</t>
  </si>
  <si>
    <t>1632-2021-2.1.3-КМ_0_0_RU_IFC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</si>
  <si>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</si>
  <si>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</si>
  <si>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</si>
  <si>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</si>
  <si>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</si>
  <si>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</si>
  <si>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</si>
  <si>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1 кв. 2000г.</t>
  </si>
  <si>
    <t>№ п/п</t>
  </si>
  <si>
    <t>Обоснование</t>
  </si>
  <si>
    <t>Наименование работ и затрат</t>
  </si>
  <si>
    <t>Ед. изм.</t>
  </si>
  <si>
    <t>Кол-во</t>
  </si>
  <si>
    <t>Стоимость единицы в базисных ценах, руб.</t>
  </si>
  <si>
    <t>Обосно-
вание, индекс</t>
  </si>
  <si>
    <t>Общая стоимость в базисных ценах, руб.</t>
  </si>
  <si>
    <t>Затраты труда рабочих, чел.-ч, не занятых обслуживанием машин  / ТЗМ</t>
  </si>
  <si>
    <t>Всего</t>
  </si>
  <si>
    <t>Экспл. маш.</t>
  </si>
  <si>
    <t>Мат-лы</t>
  </si>
  <si>
    <t>в т.ч. оплата труда</t>
  </si>
  <si>
    <t>оплаты труда</t>
  </si>
  <si>
    <t>в т.ч. оплаты труда</t>
  </si>
  <si>
    <t>на единицу</t>
  </si>
  <si>
    <t>всего</t>
  </si>
  <si>
    <t>Раздел 1. Колонны</t>
  </si>
  <si>
    <t>1</t>
  </si>
  <si>
    <t>ТЕР09-03-002-05</t>
  </si>
  <si>
    <t>Монтаж колонн одноэтажных и многоэтажных зданий и крановых эстакад высотой: до 25 м составного сечения массой до 5,0 т</t>
  </si>
  <si>
    <t>1 т конструкций</t>
  </si>
  <si>
    <t>664,69
228,64</t>
  </si>
  <si>
    <t>369,83
59,72</t>
  </si>
  <si>
    <t>1 Индексы пересчета в т.у.ц. по статьям затрат СМР/ПНР ОЗП=29,1; ЭМ=11,55; ЗПМ=29,1; МАТ=8,66</t>
  </si>
  <si>
    <t>1 727 197,32
702 698,05</t>
  </si>
  <si>
    <t>13,133
2,4265</t>
  </si>
  <si>
    <t>5310,35
981,16</t>
  </si>
  <si>
    <t>Объем=(397,7-8,9)*1,04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</si>
  <si>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</si>
  <si>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</si>
  <si>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ИНДЕКС К ПОЗИЦИИ: Индексы пересчета в т.у.ц. по статьям затрат СМР/ПНР ОЗП=29,1; ЭМ=11,55; ЗПМ=29,1; МАТ=8,66</t>
  </si>
  <si>
    <t>Строительные металлические конструкции</t>
  </si>
  <si>
    <t>2</t>
  </si>
  <si>
    <t>ТЕР09-03-002-03</t>
  </si>
  <si>
    <t>Монтаж колонн одноэтажных и многоэтажных зданий и крановых эстакад высотой: до 25 м цельного сечения массой до 5,0 т</t>
  </si>
  <si>
    <t>360,31
113,31</t>
  </si>
  <si>
    <t>185,18
28,11</t>
  </si>
  <si>
    <t>19 797,24
7 570,46</t>
  </si>
  <si>
    <t>6,5081
1,1426</t>
  </si>
  <si>
    <t>60,24
10,58</t>
  </si>
  <si>
    <t>Объем=8,9*1,04</t>
  </si>
  <si>
    <t>ОП п.1.9.5, Прил.9.1 п.2</t>
  </si>
  <si>
    <t>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колонны массой до 8 т ПЗ=1,08 (ОЗП=1,08; ЭМ=1,08 к расх.; ЗПМ=1,08; МАТ=1,08 к расх.; ТЗ=1,08; ТЗМ=1,08)</t>
  </si>
  <si>
    <t>4
*</t>
  </si>
  <si>
    <t>Прайс</t>
  </si>
  <si>
    <t>Профиль гн. 120*5</t>
  </si>
  <si>
    <t>т</t>
  </si>
  <si>
    <t>9 153,12
79266,00/ИндМ223</t>
  </si>
  <si>
    <t>0
0</t>
  </si>
  <si>
    <t>Объем=3,5*1,04</t>
  </si>
  <si>
    <t>Цена МАТ=79266,00/ИндМ223</t>
  </si>
  <si>
    <t>Материалы для строительных работ</t>
  </si>
  <si>
    <t>5
*</t>
  </si>
  <si>
    <t>Двутавр 60Ш1</t>
  </si>
  <si>
    <t>8 075,06
69930,00/ИндМ223</t>
  </si>
  <si>
    <t>Объем=16,3*1,04</t>
  </si>
  <si>
    <t>Цена МАТ=69930,00/ИндМ223</t>
  </si>
  <si>
    <t>6
*</t>
  </si>
  <si>
    <t>Двутавр 40Ш1</t>
  </si>
  <si>
    <t>7 718,94
66846,00/ИндМ223</t>
  </si>
  <si>
    <t>Объем=96,1*1,04</t>
  </si>
  <si>
    <t>Цена МАТ=66846,00/ИндМ223</t>
  </si>
  <si>
    <t>7
*</t>
  </si>
  <si>
    <t>Двутавр 30Ш1</t>
  </si>
  <si>
    <t>7 581,99
65660,00/ИндМ223</t>
  </si>
  <si>
    <t>Объем=24,8*1,04</t>
  </si>
  <si>
    <t>Цена МАТ=65660,00/ИндМ223</t>
  </si>
  <si>
    <t>8
*</t>
  </si>
  <si>
    <t>Уголок не равнополочный 125*80*8</t>
  </si>
  <si>
    <t>9 925,06
85951,00/ИндМ223</t>
  </si>
  <si>
    <t>Объем=2*1,04</t>
  </si>
  <si>
    <t>Цена МАТ=85951,00/ИндМ223</t>
  </si>
  <si>
    <t>9
*</t>
  </si>
  <si>
    <t>Прокат листовой 40мм</t>
  </si>
  <si>
    <t>9 748,96
84426,00/ИндМ223</t>
  </si>
  <si>
    <t>Объем=8,9*1,04*1,08</t>
  </si>
  <si>
    <t>Цена МАТ=84426,00/ИндМ223</t>
  </si>
  <si>
    <t>10
*</t>
  </si>
  <si>
    <t>Прокат листовой 30мм</t>
  </si>
  <si>
    <t>9 474,94
82053,00/ИндМ223</t>
  </si>
  <si>
    <t>Объем=127,4*1,04</t>
  </si>
  <si>
    <t>Цена МАТ=82053,00/ИндМ223</t>
  </si>
  <si>
    <t>11
*</t>
  </si>
  <si>
    <t>Прокат листовой 25мм</t>
  </si>
  <si>
    <t>9 029,91
78199,00/ИндМ223</t>
  </si>
  <si>
    <t>Объем=17,8*1,04</t>
  </si>
  <si>
    <t>Цена МАТ=78199,00/ИндМ223</t>
  </si>
  <si>
    <t>12
*</t>
  </si>
  <si>
    <t>Прокат листовой 20мм</t>
  </si>
  <si>
    <t>8 599,42
74471,00/ИндМ223</t>
  </si>
  <si>
    <t>Объем=1,4*1,04</t>
  </si>
  <si>
    <t>Цена МАТ=74471,00/ИндМ223</t>
  </si>
  <si>
    <t>13
*</t>
  </si>
  <si>
    <t>Прокат листовой 16мм</t>
  </si>
  <si>
    <t>8 345,03
72268,00/ИндМ223</t>
  </si>
  <si>
    <t>Объем=72*1,04</t>
  </si>
  <si>
    <t>Цена МАТ=72268,00/ИндМ223</t>
  </si>
  <si>
    <t>14
*</t>
  </si>
  <si>
    <t>Прокат листовой 12мм</t>
  </si>
  <si>
    <t>Объем=10*1,04</t>
  </si>
  <si>
    <t>15
*</t>
  </si>
  <si>
    <t>Прокат листовой 10мм</t>
  </si>
  <si>
    <t>7 596,65
65787,00/ИндМ223</t>
  </si>
  <si>
    <t>Объем=14,2*1,04</t>
  </si>
  <si>
    <t>Цена МАТ=65787,00/ИндМ223</t>
  </si>
  <si>
    <t>16
*</t>
  </si>
  <si>
    <t>Прокат листовой 8мм</t>
  </si>
  <si>
    <t>7 487,99
64846,00/ИндМ223</t>
  </si>
  <si>
    <t>Объем=1,2*1,04</t>
  </si>
  <si>
    <t>Цена МАТ=64846,00/ИндМ223</t>
  </si>
  <si>
    <t>17
*</t>
  </si>
  <si>
    <t>Прокат листовой 6мм</t>
  </si>
  <si>
    <t>7 317,78
63372,00/ИндМ223</t>
  </si>
  <si>
    <t>Объем=2,1*1,04</t>
  </si>
  <si>
    <t>Цена МАТ=63372,00/ИндМ223</t>
  </si>
  <si>
    <t>Перевозка материалов (металл 140 км. ОП "МКМ-СПб")</t>
  </si>
  <si>
    <t>Раздел 2. Балки перекрытий и фермы ФП1</t>
  </si>
  <si>
    <t>21</t>
  </si>
  <si>
    <t>ТЕР09-03-002-12</t>
  </si>
  <si>
    <t>Монтаж балок, ригелей перекрытия, покрытия и под установку оборудования многоэтажных зданий при высоте здания: до 25 м</t>
  </si>
  <si>
    <t>1 154,86
406,11</t>
  </si>
  <si>
    <t>601,80
81,75</t>
  </si>
  <si>
    <t>4 703 032,26
1 609 706,66</t>
  </si>
  <si>
    <t>20,9875
2,9555</t>
  </si>
  <si>
    <t>14200,65
1999,76</t>
  </si>
  <si>
    <t>Объем=650,6*1,04</t>
  </si>
  <si>
    <t>23
*</t>
  </si>
  <si>
    <t>Швеллер 40П</t>
  </si>
  <si>
    <t>9 342,96
80910,00/ИндМ223</t>
  </si>
  <si>
    <t>Объем=1,3*1,04</t>
  </si>
  <si>
    <t>Цена МАТ=80910,00/ИндМ223</t>
  </si>
  <si>
    <t>24
*</t>
  </si>
  <si>
    <t>Швеллер 22П</t>
  </si>
  <si>
    <t>8 765,70
75911,00/ИндМ223</t>
  </si>
  <si>
    <t>Объем=76,6*1,04</t>
  </si>
  <si>
    <t>Цена МАТ=75911,00/ИндМ223</t>
  </si>
  <si>
    <t>25
*</t>
  </si>
  <si>
    <t>Швеллер 20П</t>
  </si>
  <si>
    <t>8 654,16
74945,00/ИндМ223</t>
  </si>
  <si>
    <t>Объем=1,5*1,04</t>
  </si>
  <si>
    <t>Цена МАТ=74945,00/ИндМ223</t>
  </si>
  <si>
    <t>26
*</t>
  </si>
  <si>
    <t>Двутавр 25К1</t>
  </si>
  <si>
    <t>7 185,68
62228,00/ИндМ223</t>
  </si>
  <si>
    <t>Объем=45,6*1,04</t>
  </si>
  <si>
    <t>Цена МАТ=62228,00/ИндМ223</t>
  </si>
  <si>
    <t>27
*</t>
  </si>
  <si>
    <t>Двутавр 20К1</t>
  </si>
  <si>
    <t>6 990,07
60534,00/ИндМ223</t>
  </si>
  <si>
    <t>Объем=34*1,04</t>
  </si>
  <si>
    <t>Цена МАТ=60534,00/ИндМ223</t>
  </si>
  <si>
    <t>28
*</t>
  </si>
  <si>
    <t>Двутавр 70Ш1</t>
  </si>
  <si>
    <t>8 178,75
70828,00/ИндМ223</t>
  </si>
  <si>
    <t>Цена МАТ=70828,00/ИндМ223</t>
  </si>
  <si>
    <t>29
*</t>
  </si>
  <si>
    <t>Объем=10,5*1,04</t>
  </si>
  <si>
    <t>30
*</t>
  </si>
  <si>
    <t>Двутавр 50Ш1</t>
  </si>
  <si>
    <t>7 943,88
68794,00/ИндМ223</t>
  </si>
  <si>
    <t>Объем=172,4*1,04</t>
  </si>
  <si>
    <t>Цена МАТ=68794,00/ИндМ223</t>
  </si>
  <si>
    <t>31
*</t>
  </si>
  <si>
    <t>Объем=8,6*1,04</t>
  </si>
  <si>
    <t>32
*</t>
  </si>
  <si>
    <t>Объем=12,1*1,04</t>
  </si>
  <si>
    <t>33
*</t>
  </si>
  <si>
    <t>Объем=153,9*1,04</t>
  </si>
  <si>
    <t>34
*</t>
  </si>
  <si>
    <t>Объем=13*1,04</t>
  </si>
  <si>
    <t>35
*</t>
  </si>
  <si>
    <t>Объем=103,3*1,04</t>
  </si>
  <si>
    <t>36
*</t>
  </si>
  <si>
    <t>Объем=5,1*1,04</t>
  </si>
  <si>
    <t>37
*</t>
  </si>
  <si>
    <t>Объем=2,9*1,04</t>
  </si>
  <si>
    <t>38
*</t>
  </si>
  <si>
    <t>Объем=6,3*1,04</t>
  </si>
  <si>
    <t>Раздел 3. Балки и прогоны покрытия</t>
  </si>
  <si>
    <t>42</t>
  </si>
  <si>
    <t>2 051 522,53
702 174,53</t>
  </si>
  <si>
    <t>6194,5
872,32</t>
  </si>
  <si>
    <t>Объем=283,8*1,04</t>
  </si>
  <si>
    <t>44
*</t>
  </si>
  <si>
    <t>Прокат листовой 22мм</t>
  </si>
  <si>
    <t>45
*</t>
  </si>
  <si>
    <t>Объем=54,7*1,04</t>
  </si>
  <si>
    <t>46
*</t>
  </si>
  <si>
    <t>47
*</t>
  </si>
  <si>
    <t>Уголок не равнополочный 140*90*8</t>
  </si>
  <si>
    <t>11 187,07
96880,00/ИндМ223</t>
  </si>
  <si>
    <t>Объем=0,2*1,04</t>
  </si>
  <si>
    <t>Цена МАТ=96880,00/ИндМ223</t>
  </si>
  <si>
    <t>48
*</t>
  </si>
  <si>
    <t>Объем=140*1,04</t>
  </si>
  <si>
    <t>49
*</t>
  </si>
  <si>
    <t>Объем=4,5*1,04</t>
  </si>
  <si>
    <t>50
*</t>
  </si>
  <si>
    <t>Объем=66*1,04</t>
  </si>
  <si>
    <t>51
*</t>
  </si>
  <si>
    <t>Объем=6,5*1,04</t>
  </si>
  <si>
    <t>Раздел 4. Связи горизонт. и вертик.</t>
  </si>
  <si>
    <t>55</t>
  </si>
  <si>
    <t>ТЕР09-03-014-01</t>
  </si>
  <si>
    <t>Монтаж связей и распорок из одиночных и парных уголков, гнутосварных профилей для пролетов: до 24 м при высоте здания до  25 м</t>
  </si>
  <si>
    <t>2 203,66
1 205,83</t>
  </si>
  <si>
    <t>616,87
108,16</t>
  </si>
  <si>
    <t>2 029 560,78
896 551,00</t>
  </si>
  <si>
    <t>72,772
4,393</t>
  </si>
  <si>
    <t>20729,54
1251,37</t>
  </si>
  <si>
    <t>Объем=273,9*1,04</t>
  </si>
  <si>
    <t>57
*</t>
  </si>
  <si>
    <t>Профиль гн. 200*6</t>
  </si>
  <si>
    <t>10 785,91
93406,00/ИндМ223</t>
  </si>
  <si>
    <t>Объем=43,6*1,04</t>
  </si>
  <si>
    <t>Цена МАТ=93406,00/ИндМ223</t>
  </si>
  <si>
    <t>58
*</t>
  </si>
  <si>
    <t>Профиль гн. 180*5</t>
  </si>
  <si>
    <t>10 321,25
89382,00/ИндМ223</t>
  </si>
  <si>
    <t>Объем=111*1,04</t>
  </si>
  <si>
    <t>Цена МАТ=89382,00/ИндМ223</t>
  </si>
  <si>
    <t>59
*</t>
  </si>
  <si>
    <t>Профиль гн. 160*6</t>
  </si>
  <si>
    <t>10 037,53
86925,00/ИндМ223</t>
  </si>
  <si>
    <t>Объем=9,4*1,04</t>
  </si>
  <si>
    <t>Цена МАТ=86925,00/ИндМ223</t>
  </si>
  <si>
    <t>60
*</t>
  </si>
  <si>
    <t>Профиль гн. 140*5</t>
  </si>
  <si>
    <t>9 675,52
83790,00/ИндМ223</t>
  </si>
  <si>
    <t>Объем=18,2*1,04</t>
  </si>
  <si>
    <t>Цена МАТ=83790,00/ИндМ223</t>
  </si>
  <si>
    <t>61
*</t>
  </si>
  <si>
    <t>Объем=2,4*1,04</t>
  </si>
  <si>
    <t>62
*</t>
  </si>
  <si>
    <t>Профиль гн. 250*6</t>
  </si>
  <si>
    <t>12 292,49
106453,00/ИндМ223</t>
  </si>
  <si>
    <t>Объем=4,4*1,04</t>
  </si>
  <si>
    <t>Цена МАТ=106453,00/ИндМ223</t>
  </si>
  <si>
    <t>63
*</t>
  </si>
  <si>
    <t>Объем=19,5*1,04</t>
  </si>
  <si>
    <t>64
*</t>
  </si>
  <si>
    <t>Уголок равнополочный 125*8</t>
  </si>
  <si>
    <t>9 959,35
86248,00/ИндМ223</t>
  </si>
  <si>
    <t>Объем=11,2*1,04</t>
  </si>
  <si>
    <t>Цена МАТ=86248,00/ИндМ223</t>
  </si>
  <si>
    <t>65
*</t>
  </si>
  <si>
    <t>Уголок равнополочный 50*5</t>
  </si>
  <si>
    <t>8 168,94
70743,00/ИндМ223</t>
  </si>
  <si>
    <t>Объем=7,2*1,04</t>
  </si>
  <si>
    <t>Цена МАТ=70743,00/ИндМ223</t>
  </si>
  <si>
    <t>66
*</t>
  </si>
  <si>
    <t>Объем=26,7*1,04</t>
  </si>
  <si>
    <t>67
*</t>
  </si>
  <si>
    <t>Объем=10,4*1,04</t>
  </si>
  <si>
    <t>68
*</t>
  </si>
  <si>
    <t>Объем=3,2*1,04</t>
  </si>
  <si>
    <t>69
*</t>
  </si>
  <si>
    <t>70
*</t>
  </si>
  <si>
    <t>Прокат листовой 4мм</t>
  </si>
  <si>
    <t>6 143,88
53206,00/ИндМ223</t>
  </si>
  <si>
    <t>Объем=2,3*1,04</t>
  </si>
  <si>
    <t>Цена МАТ=53206,00/ИндМ223</t>
  </si>
  <si>
    <t>Раздел 5. Стеновой фахверк</t>
  </si>
  <si>
    <t>74</t>
  </si>
  <si>
    <t>ТЕР09-04-006-01</t>
  </si>
  <si>
    <t>Монтаж фахверка</t>
  </si>
  <si>
    <t>1 579,69
621,51</t>
  </si>
  <si>
    <t>720,23
82,49</t>
  </si>
  <si>
    <t>859 088,47
247 898,70</t>
  </si>
  <si>
    <t>32,591
3,3465</t>
  </si>
  <si>
    <t>3365,74
345,6</t>
  </si>
  <si>
    <t>Объем=99,3*1,04</t>
  </si>
  <si>
    <t>75
*</t>
  </si>
  <si>
    <t>ТССЦ-110-0009</t>
  </si>
  <si>
    <t>Болты сборочные с гайками и шайбами по классу прочности: 10.9</t>
  </si>
  <si>
    <t>Объем=0,01*МАСТЕР</t>
  </si>
  <si>
    <t>77
*</t>
  </si>
  <si>
    <t>Объем=22,7*1,04</t>
  </si>
  <si>
    <t>78
*</t>
  </si>
  <si>
    <t>Объем=7*1,04</t>
  </si>
  <si>
    <t>79
*</t>
  </si>
  <si>
    <t>Объем=36,4*1,04</t>
  </si>
  <si>
    <t>80
*</t>
  </si>
  <si>
    <t>Профиль гн. 100*5</t>
  </si>
  <si>
    <t>8 824,36
76419,00/ИндМ223</t>
  </si>
  <si>
    <t>Цена МАТ=76419,00/ИндМ223</t>
  </si>
  <si>
    <t>81
*</t>
  </si>
  <si>
    <t>Уголок равнополочный 63*5</t>
  </si>
  <si>
    <t>8 325,52
72099,00/ИндМ223</t>
  </si>
  <si>
    <t>Цена МАТ=72099,00/ИндМ223</t>
  </si>
  <si>
    <t>82
*</t>
  </si>
  <si>
    <t>Объем=0,5*1,04</t>
  </si>
  <si>
    <t>83
*</t>
  </si>
  <si>
    <t>Объем=0,1*1,04</t>
  </si>
  <si>
    <t>84
*</t>
  </si>
  <si>
    <t>Уголок не равнополочный 100*63*8</t>
  </si>
  <si>
    <t>9 538,57
82604,00/ИндМ223</t>
  </si>
  <si>
    <t>Цена МАТ=82604,00/ИндМ223</t>
  </si>
  <si>
    <t>85
*</t>
  </si>
  <si>
    <t>Объем=5,7*1,04</t>
  </si>
  <si>
    <t>86
*</t>
  </si>
  <si>
    <t>87
*</t>
  </si>
  <si>
    <t>Объем=0,7*1,04</t>
  </si>
  <si>
    <t>88
*</t>
  </si>
  <si>
    <t>Объем=6*1,04</t>
  </si>
  <si>
    <t>89
*</t>
  </si>
  <si>
    <t>ВГП 89*8</t>
  </si>
  <si>
    <t>7 092,84
61424,00/ИндМ223</t>
  </si>
  <si>
    <t>Объем=6,4*1,04</t>
  </si>
  <si>
    <t>Цена МАТ=61424,00/ИндМ223</t>
  </si>
  <si>
    <t>Раздел 6. Лестницы,площадки,огражден. и щиты</t>
  </si>
  <si>
    <t>93</t>
  </si>
  <si>
    <t>ТЕР09-03-029-01</t>
  </si>
  <si>
    <t>Монтаж лестниц прямолинейных и криволинейных, пожарных с ограждением</t>
  </si>
  <si>
    <t>1 662,67
663,73</t>
  </si>
  <si>
    <t>895,29
159,36</t>
  </si>
  <si>
    <t>691 493,87
310 101,85</t>
  </si>
  <si>
    <t>37,2255
6,486</t>
  </si>
  <si>
    <t>2489,34
433,73</t>
  </si>
  <si>
    <t>Объем=64,3*1,04</t>
  </si>
  <si>
    <t>95
*</t>
  </si>
  <si>
    <t>96
*</t>
  </si>
  <si>
    <t>Объем=1*1,04</t>
  </si>
  <si>
    <t>97
*</t>
  </si>
  <si>
    <t>Объем=5*1,04</t>
  </si>
  <si>
    <t>98
*</t>
  </si>
  <si>
    <t>99
*</t>
  </si>
  <si>
    <t>100
*</t>
  </si>
  <si>
    <t>Объем=5,6*1,04</t>
  </si>
  <si>
    <t>101
*</t>
  </si>
  <si>
    <t>Швеллер 16П</t>
  </si>
  <si>
    <t>8 266,74
71590,00/ИндМ223</t>
  </si>
  <si>
    <t>Объем=9,8*1,04</t>
  </si>
  <si>
    <t>Цена МАТ=71590,00/ИндМ223</t>
  </si>
  <si>
    <t>102
*</t>
  </si>
  <si>
    <t>Объем=3,1*1,04</t>
  </si>
  <si>
    <t>103
*</t>
  </si>
  <si>
    <t>Двутавр 20Ш1</t>
  </si>
  <si>
    <t>Объем=9,6*1,04</t>
  </si>
  <si>
    <t>104
*</t>
  </si>
  <si>
    <t>Объем=4,9*1,04</t>
  </si>
  <si>
    <t>105
*</t>
  </si>
  <si>
    <t>Объем=0,9*1,04</t>
  </si>
  <si>
    <t>106
*</t>
  </si>
  <si>
    <t>107
*</t>
  </si>
  <si>
    <t>108
*</t>
  </si>
  <si>
    <t>Объем=0,3*1,04</t>
  </si>
  <si>
    <t>109
*</t>
  </si>
  <si>
    <t>110
*</t>
  </si>
  <si>
    <t>111
*</t>
  </si>
  <si>
    <t>Объем=4,8*1,04</t>
  </si>
  <si>
    <t>112
*</t>
  </si>
  <si>
    <t>ВГП 42,3*2,8</t>
  </si>
  <si>
    <t>6 444,23
55807,00/ИндМ223</t>
  </si>
  <si>
    <t>Объем=5,4*1,04</t>
  </si>
  <si>
    <t>Цена МАТ=55807,00/ИндМ223</t>
  </si>
  <si>
    <t>113
*</t>
  </si>
  <si>
    <t>ВГП 21,3*2,5</t>
  </si>
  <si>
    <t>6 011,78
52062,00/ИндМ223</t>
  </si>
  <si>
    <t>Объем=1,1*1,04</t>
  </si>
  <si>
    <t>Цена МАТ=52062,00/ИндМ223</t>
  </si>
  <si>
    <t>114
*</t>
  </si>
  <si>
    <t>Прокат стальной горячетканый круглый диаметр 20</t>
  </si>
  <si>
    <t>8 667,90
75064,00/ИндМ223</t>
  </si>
  <si>
    <t>Цена МАТ=75064,00/ИндМ223</t>
  </si>
  <si>
    <t>115
*</t>
  </si>
  <si>
    <t>Прокат стальной горячетканый круглый диаметр 16</t>
  </si>
  <si>
    <t>8 278,52
71692,00/ИндМ223</t>
  </si>
  <si>
    <t>Объем=4,7*1,04</t>
  </si>
  <si>
    <t>Цена МАТ=71692,00/ИндМ223</t>
  </si>
  <si>
    <t>116
*</t>
  </si>
  <si>
    <t>ТССЦ-110-0008</t>
  </si>
  <si>
    <t>Болты сборочные с гайками и шайбами по классу прочности: 8,8</t>
  </si>
  <si>
    <t>Объем=0,013*ф4</t>
  </si>
  <si>
    <t>Раздел 7. Настил</t>
  </si>
  <si>
    <t>120</t>
  </si>
  <si>
    <t>ТЕР09-03-030-01</t>
  </si>
  <si>
    <t>Монтаж площадок с настилом и ограждением из листовой, рифленой, просечной и круглой стали</t>
  </si>
  <si>
    <t>1 713,08
783,44</t>
  </si>
  <si>
    <t>825,99
133,53</t>
  </si>
  <si>
    <t>2 225 451,18
906 406,62</t>
  </si>
  <si>
    <t>44,9995
5,428</t>
  </si>
  <si>
    <t>10497,12
1266,2</t>
  </si>
  <si>
    <t>Объем=(3,1+205,4+0,6+7,4+7,8)*1,04</t>
  </si>
  <si>
    <t>122
*</t>
  </si>
  <si>
    <t>Лист стальной с рифлением ромбическим 4мм</t>
  </si>
  <si>
    <t>8 501,62
73624,00/ИндМ223</t>
  </si>
  <si>
    <t>Цена МАТ=73624,00/ИндМ223</t>
  </si>
  <si>
    <t>123
*</t>
  </si>
  <si>
    <t>Лист стальной с рифлением ромбическим 5мм</t>
  </si>
  <si>
    <t>8 589,61
74386,00/ИндМ223</t>
  </si>
  <si>
    <t>Цена МАТ=74386,00/ИндМ223</t>
  </si>
  <si>
    <t>124
*</t>
  </si>
  <si>
    <t>Уголок равнополочный 35*4</t>
  </si>
  <si>
    <t>7 650,46
66253,00/ИндМ223</t>
  </si>
  <si>
    <t>Объем=0,6*1,04</t>
  </si>
  <si>
    <t>Цена МАТ=66253,00/ИндМ223</t>
  </si>
  <si>
    <t>125
*</t>
  </si>
  <si>
    <t>126
*</t>
  </si>
  <si>
    <t>Лист ПВЛ ПВ506</t>
  </si>
  <si>
    <t>13 325,87
115402,00/ИндМ223</t>
  </si>
  <si>
    <t>Цена МАТ=115402,00/ИндМ223</t>
  </si>
  <si>
    <t>127
*</t>
  </si>
  <si>
    <t>Объем=0,0103*ф25</t>
  </si>
  <si>
    <t>128</t>
  </si>
  <si>
    <t>ТЕР09-04-002-01</t>
  </si>
  <si>
    <t>Монтаж кровельного покрытия: из профилированного листа при высоте здания до 25 м</t>
  </si>
  <si>
    <t>100 м2 покрытия</t>
  </si>
  <si>
    <t>1 557,84
676,48</t>
  </si>
  <si>
    <t>609,59
78,25</t>
  </si>
  <si>
    <t>371 049,51
119 995,72</t>
  </si>
  <si>
    <t>40,825
3,0015</t>
  </si>
  <si>
    <t>2151,48
158,18</t>
  </si>
  <si>
    <t>Объем=5270 / 100</t>
  </si>
  <si>
    <t>129
*</t>
  </si>
  <si>
    <t>Профиль H57-750-0,8</t>
  </si>
  <si>
    <t>12 352,31
106971,00/ИндМ223</t>
  </si>
  <si>
    <t>Цена МАТ=106971,00/ИндМ223</t>
  </si>
  <si>
    <t>130</t>
  </si>
  <si>
    <t>ТССЦ-101-1810</t>
  </si>
  <si>
    <t>Винты самонарезающие: для крепления профилированного настила и панелей к несущим конструкциям</t>
  </si>
  <si>
    <t>Объем=0,036*МАСТЕР</t>
  </si>
  <si>
    <t>131</t>
  </si>
  <si>
    <t>ТЕР09-04-006-02</t>
  </si>
  <si>
    <t>Монтаж ограждающих конструкций стен: из профилированного листа при высоте здания до 30 м
(10% на подрезку)</t>
  </si>
  <si>
    <t>100 м2</t>
  </si>
  <si>
    <t>5 770,84
2 082,44</t>
  </si>
  <si>
    <t>3 157,82
466,22</t>
  </si>
  <si>
    <t>2 395 377,67
891 025,22</t>
  </si>
  <si>
    <t>121,072
18,86</t>
  </si>
  <si>
    <t>7951,49
1238,64</t>
  </si>
  <si>
    <t>Объем=(Ф14*1000/7,4*0,9) / 100</t>
  </si>
  <si>
    <t>132</t>
  </si>
  <si>
    <t>ТССЦ-201-0382</t>
  </si>
  <si>
    <t>Конструкции: стальные нащельников и деталей обрамления</t>
  </si>
  <si>
    <t>133</t>
  </si>
  <si>
    <t>134
*</t>
  </si>
  <si>
    <t>Профиль HC35-1000-0,7</t>
  </si>
  <si>
    <t>15 281,29
132336,00/ИндМ223</t>
  </si>
  <si>
    <t>Цена МАТ=132336,00/ИндМ223</t>
  </si>
  <si>
    <t>Раздел 8. Опоры под оборудование ЗД1-ЗД3</t>
  </si>
  <si>
    <t>138</t>
  </si>
  <si>
    <t>ТЕР09-03-043-01</t>
  </si>
  <si>
    <t>Монтаж металлоконструкций постаментов под технологическое оборудование</t>
  </si>
  <si>
    <t>1 т металлоконструкций</t>
  </si>
  <si>
    <t>6 913,13
1 044,99</t>
  </si>
  <si>
    <t>5 178,88
446,50</t>
  </si>
  <si>
    <t>261 276,34
56 753,95</t>
  </si>
  <si>
    <t>54,7975
17,4685</t>
  </si>
  <si>
    <t>239,36
76,3</t>
  </si>
  <si>
    <t>Объем=4,2*1,04</t>
  </si>
  <si>
    <t>140
*</t>
  </si>
  <si>
    <t>ТССЦ-101-3820</t>
  </si>
  <si>
    <t>Сталь толстолистовая марки: Ст1, Ст2, Ст3, толщиной более 4 мм</t>
  </si>
  <si>
    <t>141
*</t>
  </si>
  <si>
    <t>142
*</t>
  </si>
  <si>
    <t>Объем=3,8*1,04</t>
  </si>
  <si>
    <t>143
*</t>
  </si>
  <si>
    <t>Раздел 9. Антикоррозионная обработка</t>
  </si>
  <si>
    <t>147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</si>
  <si>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</si>
  <si>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</si>
  <si>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</si>
  <si>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169,18
123,29</t>
  </si>
  <si>
    <t>11,41
0,21</t>
  </si>
  <si>
    <t>6 279,74
287,09</t>
  </si>
  <si>
    <t>6,1065
0,0115</t>
  </si>
  <si>
    <t>291,03
0,55</t>
  </si>
  <si>
    <t>Объем=(47659,6*10%) / 100</t>
  </si>
  <si>
    <t>151,61 = 371,85 - 0,012 x 18 353,45</t>
  </si>
  <si>
    <t>Защита строительных конструкций и оборудования от коррозии</t>
  </si>
  <si>
    <t>148</t>
  </si>
  <si>
    <t>Прайс
Аналог ТССЦ-113-0021 18353,45/17895,65=3%</t>
  </si>
  <si>
    <t>Грунтовка: ГФ-021 красно-коричневая</t>
  </si>
  <si>
    <t>кг</t>
  </si>
  <si>
    <t>32,47
273,00/ИндМ223*1,03</t>
  </si>
  <si>
    <t>Объем=МАСТЕР.р1*1000</t>
  </si>
  <si>
    <t>Цена МАТ=273,00/ИндМ223*1,03</t>
  </si>
  <si>
    <t>149</t>
  </si>
  <si>
    <t>ТЕР13-03-004-26</t>
  </si>
  <si>
    <t>Окраска металлических огрунтованных поверхностей: эмалью ПФ-115 (за 2 раза) К=2</t>
  </si>
  <si>
    <t>188,47
151,52</t>
  </si>
  <si>
    <t>15,41
0,41</t>
  </si>
  <si>
    <t>3 660,31
247,76</t>
  </si>
  <si>
    <t>8,809
0,023</t>
  </si>
  <si>
    <t>181,16
0,47</t>
  </si>
  <si>
    <t>Объем=((47659,6-27094,4)*10%) / 100</t>
  </si>
  <si>
    <t>83,35 = 560,19 - 0,019 x 25 096,77</t>
  </si>
  <si>
    <t>За два раза ПЗ=2 (ОЗП=2; ЭМ=2 к расх.; ЗПМ=2; МАТ=2 к расх.; ТЗ=2; ТЗМ=2)</t>
  </si>
  <si>
    <t>150</t>
  </si>
  <si>
    <t>Прайс
Аналог ТССЦ-113-0246 25096,77/24506,75=2%</t>
  </si>
  <si>
    <t>Эмаль ПФ-115 серая</t>
  </si>
  <si>
    <t>40,64
345,00/ИндМ223*1,02</t>
  </si>
  <si>
    <t>Цена МАТ=345,00/ИндМ223*1,02</t>
  </si>
  <si>
    <t>Итого прямые затраты по смете в текущих ценах</t>
  </si>
  <si>
    <t>17 344 787,22
6 451 417,61</t>
  </si>
  <si>
    <t>73662
8634,86</t>
  </si>
  <si>
    <t>Накладные расходы</t>
  </si>
  <si>
    <t xml:space="preserve">     В том числе, справочно:</t>
  </si>
  <si>
    <t xml:space="preserve">      93% ФОТ (от 44279215,75) (Поз. 1-2, 21, 42, 55, 74, 93, 120, 128, 131, 138)</t>
  </si>
  <si>
    <t xml:space="preserve">      94% ФОТ (от 262206,27) (Поз. 147, 149)</t>
  </si>
  <si>
    <t>Сметная прибыль</t>
  </si>
  <si>
    <t xml:space="preserve">      51% ФОТ (от 262206,27) (Поз. 147, 149)</t>
  </si>
  <si>
    <t xml:space="preserve">      62% ФОТ (от 44279215,75) (Поз. 1-2, 21, 42, 55, 74, 93, 120, 128, 131, 138)</t>
  </si>
  <si>
    <t>Итоги по смете:</t>
  </si>
  <si>
    <t xml:space="preserve">     Строительные металлические конструкции:</t>
  </si>
  <si>
    <t xml:space="preserve">          Итого Поз. 1-2, 21, 42, 55, 74, 93, 120, 128, 131, 138</t>
  </si>
  <si>
    <t>17 334 847,17
6 450 882,76</t>
  </si>
  <si>
    <t>73189,81
8633,84</t>
  </si>
  <si>
    <t xml:space="preserve">          Накладные расходы 93% ФОТ (от 44 279 215,75)</t>
  </si>
  <si>
    <t xml:space="preserve">          Сметная прибыль 62% ФОТ (от 44 279 215,75)</t>
  </si>
  <si>
    <t xml:space="preserve">          Итого c накладными и см. прибылью</t>
  </si>
  <si>
    <t xml:space="preserve">     Материалы для строительных работ:</t>
  </si>
  <si>
    <t xml:space="preserve">          Итого Поз. 4-17, 23-38, 44-51, 57-70, 75, 77-89, 95-116, 122-127, 129-130, 132-134, 140-143, 148, 150</t>
  </si>
  <si>
    <t xml:space="preserve">     Защита строительных конструкций и оборудования от коррозии:</t>
  </si>
  <si>
    <t xml:space="preserve">          Итого Поз. 147, 149</t>
  </si>
  <si>
    <t>9 940,05
534,85</t>
  </si>
  <si>
    <t>472,19
1,02</t>
  </si>
  <si>
    <t xml:space="preserve">          Накладные расходы 94% ФОТ (от 262 206,27)</t>
  </si>
  <si>
    <t xml:space="preserve">          Сметная прибыль 51% ФОТ (от 262 206,27)</t>
  </si>
  <si>
    <t xml:space="preserve">     Итого</t>
  </si>
  <si>
    <t xml:space="preserve">          В том числе:</t>
  </si>
  <si>
    <t xml:space="preserve">            Основная заработная плата</t>
  </si>
  <si>
    <t xml:space="preserve">            Материалы</t>
  </si>
  <si>
    <t xml:space="preserve">            Машины и механизмы</t>
  </si>
  <si>
    <t xml:space="preserve">                в том числе заработная плата машинистов</t>
  </si>
  <si>
    <t xml:space="preserve">            Накладные расходы</t>
  </si>
  <si>
    <t xml:space="preserve">            Сметная прибыль</t>
  </si>
  <si>
    <t xml:space="preserve">     Возврат стоимости материалов поставки Заказчика -МАТЗАК</t>
  </si>
  <si>
    <t xml:space="preserve">     Непредвиденные затраты 3%</t>
  </si>
  <si>
    <t xml:space="preserve">     Итого с непредвиденными</t>
  </si>
  <si>
    <t xml:space="preserve">     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</si>
  <si>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</si>
  <si>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</si>
  <si>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</si>
  <si>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Материалы заказчика</t>
  </si>
  <si>
    <t xml:space="preserve">     Прайс ВГП 21,3*2,5, "т" Кол-во: 1,144{п.113}</t>
  </si>
  <si>
    <t xml:space="preserve">          Стоимость единицы</t>
  </si>
  <si>
    <t xml:space="preserve">          Итого на единицу с учетом "Индексы пересчета в т.у.ц. по статьям затрат СМР/ПНР ОЗП=29,1; ЭМ=11,55; ЗПМ=29,1; МАТ=8,66"</t>
  </si>
  <si>
    <t xml:space="preserve">          Всего на физобъем (1,144{п.113})</t>
  </si>
  <si>
    <t xml:space="preserve">     Прайс ВГП 42,3*2,8, "т" Кол-во: 5,616{п.112}</t>
  </si>
  <si>
    <t xml:space="preserve">          Всего на физобъем (5,616{п.112})</t>
  </si>
  <si>
    <t xml:space="preserve">     Прайс ВГП 89*8, "т" Кол-во: 6,656{п.89}</t>
  </si>
  <si>
    <t xml:space="preserve">          Всего на физобъем (6,656{п.89})</t>
  </si>
  <si>
    <t xml:space="preserve">     Прайс Двутавр 20К1, "т" Кол-во: 35,36{п.27}</t>
  </si>
  <si>
    <t xml:space="preserve">          Всего на физобъем (35,36{п.27})</t>
  </si>
  <si>
    <t xml:space="preserve">     Прайс Двутавр 20Ш1, "т" Кол-во: 9,984{п.103}</t>
  </si>
  <si>
    <t xml:space="preserve">          Всего на физобъем (9,984{п.103})</t>
  </si>
  <si>
    <t xml:space="preserve">     Прайс Двутавр 25К1, "т" Кол-во: 47,424{п.26}</t>
  </si>
  <si>
    <t xml:space="preserve">          Всего на физобъем (47,424{п.26})</t>
  </si>
  <si>
    <t xml:space="preserve">     Прайс Двутавр 30Ш1, "т" Кол-во: 3,224{п.102}</t>
  </si>
  <si>
    <t xml:space="preserve">          Всего на физобъем (3,224{п.102})</t>
  </si>
  <si>
    <t xml:space="preserve">     Прайс Двутавр 30Ш1, "т" Кол-во: 12,584{п.32}</t>
  </si>
  <si>
    <t xml:space="preserve">          Всего на физобъем (12,584{п.32})</t>
  </si>
  <si>
    <t xml:space="preserve">     Прайс Двутавр 30Ш1, "т" Кол-во: 25,792{п.7}</t>
  </si>
  <si>
    <t xml:space="preserve">          Всего на физобъем (25,792{п.7})</t>
  </si>
  <si>
    <t xml:space="preserve">     Прайс Двутавр 40Ш1, "т" Кол-во: 8,944{п.31}</t>
  </si>
  <si>
    <t xml:space="preserve">          Всего на физобъем (8,944{п.31})</t>
  </si>
  <si>
    <t xml:space="preserve">     Прайс Двутавр 40Ш1, "т" Кол-во: 99,944{п.6}</t>
  </si>
  <si>
    <t xml:space="preserve">          Всего на физобъем (99,944{п.6})</t>
  </si>
  <si>
    <t xml:space="preserve">     Прайс Двутавр 50Ш1, "т" Кол-во: 179,296{п.30}</t>
  </si>
  <si>
    <t xml:space="preserve">          Всего на физобъем (179,296{п.30})</t>
  </si>
  <si>
    <t xml:space="preserve">     Прайс Двутавр 60Ш1, "т" Кол-во: 16,952{п.5}</t>
  </si>
  <si>
    <t xml:space="preserve">          Всего на физобъем (16,952{п.5})</t>
  </si>
  <si>
    <t xml:space="preserve">     Прайс Двутавр 60Ш1, "т" Кол-во: 10,92{п.46}</t>
  </si>
  <si>
    <t xml:space="preserve">          Всего на физобъем (10,92{п.46})</t>
  </si>
  <si>
    <t xml:space="preserve">     Прайс Двутавр 60Ш1, "т" Кол-во: 10,92{п.29}</t>
  </si>
  <si>
    <t xml:space="preserve">          Всего на физобъем (10,92{п.29})</t>
  </si>
  <si>
    <t xml:space="preserve">     Прайс Двутавр 70Ш1, "т" Кол-во: 3,64{п.28}</t>
  </si>
  <si>
    <t xml:space="preserve">          Всего на физобъем (3,64{п.28})</t>
  </si>
  <si>
    <t xml:space="preserve">     Прайс Лист ПВЛ ПВ506, "т" Кол-во: 7,8{п.126}</t>
  </si>
  <si>
    <t xml:space="preserve">          Всего на физобъем (7,8{п.126})</t>
  </si>
  <si>
    <t xml:space="preserve">     Прайс Лист стальной с рифлением ромбическим 4мм, "т" Кол-во: 3,1{п.122}</t>
  </si>
  <si>
    <t xml:space="preserve">          Всего на физобъем (3,1{п.122})</t>
  </si>
  <si>
    <t xml:space="preserve">     Прайс Лист стальной с рифлением ромбическим 5мм, "т" Кол-во: 205,4{п.123}</t>
  </si>
  <si>
    <t xml:space="preserve">          Всего на физобъем (205,4{п.123})</t>
  </si>
  <si>
    <t xml:space="preserve">     Прайс Прокат листовой 10мм, "т" Кол-во: 6,552{п.86}</t>
  </si>
  <si>
    <t xml:space="preserve">          Всего на физобъем (6,552{п.86})</t>
  </si>
  <si>
    <t xml:space="preserve">     Прайс Прокат листовой 10мм, "т" Кол-во: 3,328{п.68}</t>
  </si>
  <si>
    <t xml:space="preserve">          Всего на физобъем (3,328{п.68})</t>
  </si>
  <si>
    <t xml:space="preserve">     Прайс Прокат листовой 10мм, "т" Кол-во: 3,016{п.37}</t>
  </si>
  <si>
    <t xml:space="preserve">          Всего на физобъем (3,016{п.37})</t>
  </si>
  <si>
    <t xml:space="preserve">     Прайс Прокат листовой 10мм, "т" Кол-во: 14,768{п.15}</t>
  </si>
  <si>
    <t xml:space="preserve">          Всего на физобъем (14,768{п.15})</t>
  </si>
  <si>
    <t xml:space="preserve">     Прайс Прокат листовой 12мм, "т" Кол-во: 5,304{п.36}</t>
  </si>
  <si>
    <t xml:space="preserve">          Всего на физобъем (5,304{п.36})</t>
  </si>
  <si>
    <t xml:space="preserve">     Прайс Прокат листовой 12мм, "т" Кол-во: 10,816{п.67}</t>
  </si>
  <si>
    <t xml:space="preserve">          Всего на физобъем (10,816{п.67})</t>
  </si>
  <si>
    <t xml:space="preserve">     Прайс Прокат листовой 12мм, "т" Кол-во: 0,312{п.108}</t>
  </si>
  <si>
    <t xml:space="preserve">          Всего на физобъем (0,312{п.108})</t>
  </si>
  <si>
    <t xml:space="preserve">     Прайс Прокат листовой 12мм, "т" Кол-во: 10,4{п.14}</t>
  </si>
  <si>
    <t xml:space="preserve">          Всего на физобъем (10,4{п.14})</t>
  </si>
  <si>
    <t xml:space="preserve">     Прайс Прокат листовой 16мм, "т" Кол-во: 74,88{п.13}</t>
  </si>
  <si>
    <t xml:space="preserve">          Всего на физобъем (74,88{п.13})</t>
  </si>
  <si>
    <t xml:space="preserve">     Прайс Прокат листовой 16мм, "т" Кол-во: 68,64{п.50}</t>
  </si>
  <si>
    <t xml:space="preserve">          Всего на физобъем (68,64{п.50})</t>
  </si>
  <si>
    <t xml:space="preserve">     Прайс Прокат листовой 16мм, "т" Кол-во: 0,312{п.143}</t>
  </si>
  <si>
    <t xml:space="preserve">          Всего на физобъем (0,312{п.143})</t>
  </si>
  <si>
    <t xml:space="preserve">     Прайс Прокат листовой 16мм, "т" Кол-во: 107,432{п.35}</t>
  </si>
  <si>
    <t xml:space="preserve">          Всего на физобъем (107,432{п.35})</t>
  </si>
  <si>
    <t xml:space="preserve">     Прайс Прокат листовой 20мм, "т" Кол-во: 3,952{п.142}</t>
  </si>
  <si>
    <t xml:space="preserve">          Всего на физобъем (3,952{п.142})</t>
  </si>
  <si>
    <t xml:space="preserve">     Прайс Прокат листовой 20мм, "т" Кол-во: 0,104{п.107}</t>
  </si>
  <si>
    <t xml:space="preserve">          Всего на физобъем (0,104{п.107})</t>
  </si>
  <si>
    <t xml:space="preserve">     Прайс Прокат листовой 20мм, "т" Кол-во: 1,456{п.12}</t>
  </si>
  <si>
    <t xml:space="preserve">          Всего на физобъем (1,456{п.12})</t>
  </si>
  <si>
    <t xml:space="preserve">     Прайс Прокат листовой 20мм, "т" Кол-во: 56,888{п.45}</t>
  </si>
  <si>
    <t xml:space="preserve">          Всего на физобъем (56,888{п.45})</t>
  </si>
  <si>
    <t xml:space="preserve">     Прайс Прокат листовой 22мм, "т" Кол-во: 1,456{п.44}</t>
  </si>
  <si>
    <t xml:space="preserve">          Всего на физобъем (1,456{п.44})</t>
  </si>
  <si>
    <t xml:space="preserve">     Прайс Прокат листовой 25мм, "т" Кол-во: 0,104{п.141}</t>
  </si>
  <si>
    <t xml:space="preserve">          Всего на физобъем (0,104{п.141})</t>
  </si>
  <si>
    <t xml:space="preserve">     Прайс Прокат листовой 25мм, "т" Кол-во: 13,52{п.34}</t>
  </si>
  <si>
    <t xml:space="preserve">          Всего на физобъем (13,52{п.34})</t>
  </si>
  <si>
    <t xml:space="preserve">     Прайс Прокат листовой 25мм, "т" Кол-во: 18,512{п.11}</t>
  </si>
  <si>
    <t xml:space="preserve">          Всего на физобъем (18,512{п.11})</t>
  </si>
  <si>
    <t xml:space="preserve">     Прайс Прокат листовой 25мм, "т" Кол-во: 4,68{п.49}</t>
  </si>
  <si>
    <t xml:space="preserve">          Всего на физобъем (4,68{п.49})</t>
  </si>
  <si>
    <t xml:space="preserve">     Прайс Прокат листовой 30мм, "т" Кол-во: 132,496{п.10}</t>
  </si>
  <si>
    <t xml:space="preserve">          Всего на физобъем (132,496{п.10})</t>
  </si>
  <si>
    <t xml:space="preserve">     Прайс Прокат листовой 30мм, "т" Кол-во: 145,6{п.48}</t>
  </si>
  <si>
    <t xml:space="preserve">          Всего на физобъем (145,6{п.48})</t>
  </si>
  <si>
    <t xml:space="preserve">     Прайс Прокат листовой 30мм, "т" Кол-во: 160,056{п.33}</t>
  </si>
  <si>
    <t xml:space="preserve">          Всего на физобъем (160,056{п.33})</t>
  </si>
  <si>
    <t xml:space="preserve">     Прайс Прокат листовой 30мм, "т" Кол-во: 0,936{п.106}</t>
  </si>
  <si>
    <t xml:space="preserve">          Всего на физобъем (0,936{п.106})</t>
  </si>
  <si>
    <t xml:space="preserve">     Прайс Прокат листовой 40мм, "т" Кол-во: 9,99648{п.9}</t>
  </si>
  <si>
    <t xml:space="preserve">          Всего на физобъем (9,99648{п.9})</t>
  </si>
  <si>
    <t xml:space="preserve">     Прайс Прокат листовой 4мм, "т" Кол-во: 2,392{п.70}</t>
  </si>
  <si>
    <t xml:space="preserve">          Всего на физобъем (2,392{п.70})</t>
  </si>
  <si>
    <t xml:space="preserve">     Прайс Прокат листовой 4мм, "т" Кол-во: 4,992{п.111}</t>
  </si>
  <si>
    <t xml:space="preserve">          Всего на физобъем (4,992{п.111})</t>
  </si>
  <si>
    <t xml:space="preserve">     Прайс Прокат листовой 4мм, "т" Кол-во: 6,24{п.88}</t>
  </si>
  <si>
    <t xml:space="preserve">          Всего на физобъем (6,24{п.88})</t>
  </si>
  <si>
    <t xml:space="preserve">     Прайс Прокат листовой 4мм, "т" Кол-во: 7,4{п.125}</t>
  </si>
  <si>
    <t xml:space="preserve">          Всего на физобъем (7,4{п.125})</t>
  </si>
  <si>
    <t xml:space="preserve">     Прайс Прокат листовой 6мм, "т" Кол-во: 1,04{п.110}</t>
  </si>
  <si>
    <t xml:space="preserve">          Всего на физобъем (1,04{п.110})</t>
  </si>
  <si>
    <t xml:space="preserve">     Прайс Прокат листовой 6мм, "т" Кол-во: 0,728{п.87}</t>
  </si>
  <si>
    <t xml:space="preserve">          Всего на физобъем (0,728{п.87})</t>
  </si>
  <si>
    <t xml:space="preserve">     Прайс Прокат листовой 6мм, "т" Кол-во: 2,184{п.17}</t>
  </si>
  <si>
    <t xml:space="preserve">          Всего на физобъем (2,184{п.17})</t>
  </si>
  <si>
    <t xml:space="preserve">     Прайс Прокат листовой 8мм, "т" Кол-во: 4,576{п.69}</t>
  </si>
  <si>
    <t xml:space="preserve">          Всего на физобъем (4,576{п.69})</t>
  </si>
  <si>
    <t xml:space="preserve">     Прайс Прокат листовой 8мм, "т" Кол-во: 0,936{п.109}</t>
  </si>
  <si>
    <t xml:space="preserve">          Всего на физобъем (0,936{п.109})</t>
  </si>
  <si>
    <t xml:space="preserve">     Прайс Прокат листовой 8мм, "т" Кол-во: 6,76{п.51}</t>
  </si>
  <si>
    <t xml:space="preserve">          Всего на физобъем (6,76{п.51})</t>
  </si>
  <si>
    <t xml:space="preserve">     Прайс Прокат листовой 8мм, "т" Кол-во: 1,248{п.16}</t>
  </si>
  <si>
    <t xml:space="preserve">          Всего на физобъем (1,248{п.16})</t>
  </si>
  <si>
    <t xml:space="preserve">     Прайс Прокат листовой 8мм, "т" Кол-во: 6,552{п.38}</t>
  </si>
  <si>
    <t xml:space="preserve">          Всего на физобъем (6,552{п.38})</t>
  </si>
  <si>
    <t xml:space="preserve">     Прайс Прокат стальной горячетканый круглый диаметр 16, "т" Кол-во: 4,888{п.115}</t>
  </si>
  <si>
    <t xml:space="preserve">          Всего на физобъем (4,888{п.115})</t>
  </si>
  <si>
    <t xml:space="preserve">     Прайс Прокат стальной горячетканый круглый диаметр 20, "т" Кол-во: 0,104{п.114}</t>
  </si>
  <si>
    <t xml:space="preserve">          Всего на физобъем (0,104{п.114})</t>
  </si>
  <si>
    <t xml:space="preserve">     Прайс Профиль H57-750-0,8, "т" Кол-во: 56,7{п.129}</t>
  </si>
  <si>
    <t xml:space="preserve">          Всего на физобъем (56,7{п.129})</t>
  </si>
  <si>
    <t xml:space="preserve">     Прайс Профиль HC35-1000-0,7, "т" Кол-во: 54{п.134}</t>
  </si>
  <si>
    <t xml:space="preserve">          Всего на физобъем (54{п.134})</t>
  </si>
  <si>
    <t xml:space="preserve">     Прайс Профиль гн. 100*5, "т" Кол-во: 3,016{п.80}</t>
  </si>
  <si>
    <t xml:space="preserve">          Всего на физобъем (3,016{п.80})</t>
  </si>
  <si>
    <t xml:space="preserve">     Прайс Профиль гн. 120*5, "т" Кол-во: 1,352{п.95}</t>
  </si>
  <si>
    <t xml:space="preserve">          Всего на физобъем (1,352{п.95})</t>
  </si>
  <si>
    <t xml:space="preserve">     Прайс Профиль гн. 120*5, "т" Кол-во: 7,28{п.78}</t>
  </si>
  <si>
    <t xml:space="preserve">          Всего на физобъем (7,28{п.78})</t>
  </si>
  <si>
    <t xml:space="preserve">     Прайс Профиль гн. 120*5, "т" Кол-во: 3,64{п.4}</t>
  </si>
  <si>
    <t xml:space="preserve">          Всего на физобъем (3,64{п.4})</t>
  </si>
  <si>
    <t xml:space="preserve">     Прайс Профиль гн. 120*5, "т" Кол-во: 2,496{п.61}</t>
  </si>
  <si>
    <t xml:space="preserve">          Всего на физобъем (2,496{п.61})</t>
  </si>
  <si>
    <t xml:space="preserve">     Прайс Профиль гн. 140*5, "т" Кол-во: 37,856{п.79}</t>
  </si>
  <si>
    <t xml:space="preserve">          Всего на физобъем (37,856{п.79})</t>
  </si>
  <si>
    <t xml:space="preserve">     Прайс Профиль гн. 140*5, "т" Кол-во: 1,04{п.96}</t>
  </si>
  <si>
    <t xml:space="preserve">          Всего на физобъем (1,04{п.96})</t>
  </si>
  <si>
    <t xml:space="preserve">     Прайс Профиль гн. 140*5, "т" Кол-во: 18,928{п.60}</t>
  </si>
  <si>
    <t xml:space="preserve">          Всего на физобъем (18,928{п.60})</t>
  </si>
  <si>
    <t xml:space="preserve">     Прайс Профиль гн. 160*6, "т" Кол-во: 23,608{п.77}</t>
  </si>
  <si>
    <t xml:space="preserve">          Всего на физобъем (23,608{п.77})</t>
  </si>
  <si>
    <t xml:space="preserve">     Прайс Профиль гн. 160*6, "т" Кол-во: 9,776{п.59}</t>
  </si>
  <si>
    <t xml:space="preserve">          Всего на физобъем (9,776{п.59})</t>
  </si>
  <si>
    <t xml:space="preserve">     Прайс Профиль гн. 180*5, "т" Кол-во: 115,44{п.58}</t>
  </si>
  <si>
    <t xml:space="preserve">          Всего на физобъем (115,44{п.58})</t>
  </si>
  <si>
    <t xml:space="preserve">     Прайс Профиль гн. 200*6, "т" Кол-во: 45,344{п.57}</t>
  </si>
  <si>
    <t xml:space="preserve">          Всего на физобъем (45,344{п.57})</t>
  </si>
  <si>
    <t xml:space="preserve">     Прайс Профиль гн. 250*6, "т" Кол-во: 4,576{п.62}</t>
  </si>
  <si>
    <t xml:space="preserve">          Всего на физобъем (4,576{п.62})</t>
  </si>
  <si>
    <t xml:space="preserve">     Прайс Профиль гн. 250*6, "т" Кол-во: 5,2{п.97}</t>
  </si>
  <si>
    <t xml:space="preserve">          Всего на физобъем (5,2{п.97})</t>
  </si>
  <si>
    <t xml:space="preserve">     Прайс Уголок не равнополочный 100*63*8, "т" Кол-во: 0,936{п.105}</t>
  </si>
  <si>
    <t xml:space="preserve">          Всего на физобъем (0,936{п.105})</t>
  </si>
  <si>
    <t xml:space="preserve">     Прайс Уголок не равнополочный 100*63*8, "т" Кол-во: 2,392{п.84}</t>
  </si>
  <si>
    <t xml:space="preserve">          Всего на физобъем (2,392{п.84})</t>
  </si>
  <si>
    <t xml:space="preserve">     Прайс Уголок не равнополочный 125*80*8, "т" Кол-во: 2,08{п.8}</t>
  </si>
  <si>
    <t xml:space="preserve">          Всего на физобъем (2,08{п.8})</t>
  </si>
  <si>
    <t xml:space="preserve">     Прайс Уголок не равнополочный 125*80*8, "т" Кол-во: 0,104{п.83}</t>
  </si>
  <si>
    <t xml:space="preserve">          Всего на физобъем (0,104{п.83})</t>
  </si>
  <si>
    <t xml:space="preserve">     Прайс Уголок не равнополочный 125*80*8, "т" Кол-во: 27,768{п.66}</t>
  </si>
  <si>
    <t xml:space="preserve">          Всего на физобъем (27,768{п.66})</t>
  </si>
  <si>
    <t xml:space="preserve">     Прайс Уголок не равнополочный 140*90*8, "т" Кол-во: 5,928{п.85}</t>
  </si>
  <si>
    <t xml:space="preserve">          Всего на физобъем (5,928{п.85})</t>
  </si>
  <si>
    <t xml:space="preserve">     Прайс Уголок не равнополочный 140*90*8, "т" Кол-во: 0,208{п.47}</t>
  </si>
  <si>
    <t xml:space="preserve">          Всего на физобъем (0,208{п.47})</t>
  </si>
  <si>
    <t xml:space="preserve">     Прайс Уголок равнополочный 125*8, "т" Кол-во: 11,648{п.64}</t>
  </si>
  <si>
    <t xml:space="preserve">          Всего на физобъем (11,648{п.64})</t>
  </si>
  <si>
    <t xml:space="preserve">     Прайс Уголок равнополочный 125*8, "т" Кол-во: 0,52{п.82}</t>
  </si>
  <si>
    <t xml:space="preserve">          Всего на физобъем (0,52{п.82})</t>
  </si>
  <si>
    <t xml:space="preserve">     Прайс Уголок равнополочный 35*4, "т" Кол-во: 0,624{п.124}</t>
  </si>
  <si>
    <t xml:space="preserve">          Всего на физобъем (0,624{п.124})</t>
  </si>
  <si>
    <t xml:space="preserve">     Прайс Уголок равнополочный 50*5, "т" Кол-во: 7,488{п.65}</t>
  </si>
  <si>
    <t xml:space="preserve">          Всего на физобъем (7,488{п.65})</t>
  </si>
  <si>
    <t xml:space="preserve">     Прайс Уголок равнополочный 63*5, "т" Кол-во: 5,096{п.104}</t>
  </si>
  <si>
    <t xml:space="preserve">          Всего на физобъем (5,096{п.104})</t>
  </si>
  <si>
    <t xml:space="preserve">     Прайс Уголок равнополочный 63*5, "т" Кол-во: 2,392{п.81}</t>
  </si>
  <si>
    <t xml:space="preserve">          Всего на физобъем (2,392{п.81})</t>
  </si>
  <si>
    <t xml:space="preserve">     Прайс Швеллер 16П, "т" Кол-во: 10,192{п.101}</t>
  </si>
  <si>
    <t xml:space="preserve">          Всего на физобъем (10,192{п.101})</t>
  </si>
  <si>
    <t xml:space="preserve">     Прайс Швеллер 20П, "т" Кол-во: 1,56{п.25}</t>
  </si>
  <si>
    <t xml:space="preserve">          Всего на физобъем (1,56{п.25})</t>
  </si>
  <si>
    <t xml:space="preserve">     Прайс Швеллер 20П, "т" Кол-во: 5,824{п.100}</t>
  </si>
  <si>
    <t xml:space="preserve">          Всего на физобъем (5,824{п.100})</t>
  </si>
  <si>
    <t xml:space="preserve">     Прайс Швеллер 22П, "т" Кол-во: 20,28{п.63}</t>
  </si>
  <si>
    <t xml:space="preserve">          Всего на физобъем (20,28{п.63})</t>
  </si>
  <si>
    <t xml:space="preserve">     Прайс Швеллер 22П, "т" Кол-во: 1,456{п.99}</t>
  </si>
  <si>
    <t xml:space="preserve">          Всего на физобъем (1,456{п.99})</t>
  </si>
  <si>
    <t xml:space="preserve">     Прайс Швеллер 22П, "т" Кол-во: 79,664{п.24}</t>
  </si>
  <si>
    <t xml:space="preserve">          Всего на физобъем (79,664{п.24})</t>
  </si>
  <si>
    <t xml:space="preserve">     Прайс Швеллер 40П, "т" Кол-во: 2,496{п.98}</t>
  </si>
  <si>
    <t xml:space="preserve">          Всего на физобъем (2,496{п.98})</t>
  </si>
  <si>
    <t xml:space="preserve">     Прайс Швеллер 40П, "т" Кол-во: 1,352{п.23}</t>
  </si>
  <si>
    <t xml:space="preserve">          Всего на физобъем (1,352{п.23})</t>
  </si>
  <si>
    <t xml:space="preserve">     ТССЦ-101-3820 Сталь толстолистовая марки: Ст1, Ст2, Ст3, толщиной более 4 мм, "т" Кол-во: 0,0817{п.140}</t>
  </si>
  <si>
    <t xml:space="preserve">          Всего на физобъем (0,0817{п.140})</t>
  </si>
  <si>
    <t xml:space="preserve">     ТССЦ-110-0008 Болты сборочные с гайками и шайбами по классу прочности: 8,8, "т" Кол-во: 0,869336{п.116}</t>
  </si>
  <si>
    <t xml:space="preserve">          Всего на физобъем (0,869336{п.116})</t>
  </si>
  <si>
    <t xml:space="preserve">     ТССЦ-110-0008 Болты сборочные с гайками и шайбами по классу прочности: 8,8, "т" Кол-во: 2,402702{п.127}</t>
  </si>
  <si>
    <t xml:space="preserve">          Всего на физобъем (2,402702{п.127})</t>
  </si>
  <si>
    <t xml:space="preserve">     ТССЦ-110-0009 Болты сборочные с гайками и шайбами по классу прочности: 10.9, "т" Кол-во: 1,03272{п.75}</t>
  </si>
  <si>
    <t xml:space="preserve">          Всего на физобъем (1,03272{п.75})</t>
  </si>
  <si>
    <t>[должность, подпись (инициалы, фамилия)]</t>
  </si>
  <si>
    <t xml:space="preserve">Составил:  ____________________________ </t>
  </si>
  <si>
    <t xml:space="preserve">Проверил:  ____________________________ </t>
  </si>
  <si>
    <t>2 кв. 2025г.</t>
  </si>
  <si>
    <t xml:space="preserve">Затраты труда рабочих, чел.-ч, не занятых обслуживанием машин </t>
  </si>
  <si>
    <t>Всего в текущих ценах, руб.</t>
  </si>
  <si>
    <t>15</t>
  </si>
  <si>
    <t>1 Индексы пересчета в т.у.ц. по статьям затрат СМР/ПНР СМР=</t>
  </si>
  <si>
    <t xml:space="preserve">     Строительные металлические конструкции</t>
  </si>
  <si>
    <t xml:space="preserve">     Материалы для строительных работ</t>
  </si>
  <si>
    <t xml:space="preserve">     Защита строительных конструкций и оборудования от коррозии</t>
  </si>
  <si>
    <t>Материалы</t>
  </si>
  <si>
    <t>Строительно-монтажные работы</t>
  </si>
  <si>
    <t>Договорной коэффициент Кд</t>
  </si>
  <si>
    <t xml:space="preserve">     Итого, с учетом договорного коэффициента  (коэффициент применяется на стоимость строительно-монтажных работ, за исключением стоимости материально-технических ресурсов)</t>
  </si>
  <si>
    <r>
      <t xml:space="preserve">     Итого, с договорным коэффициентом </t>
    </r>
    <r>
      <rPr>
        <b/>
        <i/>
        <sz val="8"/>
        <color rgb="FF000000"/>
        <rFont val="Arial"/>
        <family val="2"/>
        <charset val="204"/>
      </rPr>
      <t>(коэффициент применяется на стоимость строительно-монтажных работ, за исключением стоимости материально-технических ресурсов)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</si>
</sst>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0.000"/>
    <numFmt numFmtId="165" formatCode="0.00000"/>
    <numFmt numFmtId="166" formatCode="0.0"/>
    <numFmt numFmtId="167" formatCode="0.000000"/>
    <numFmt numFmtId="168" formatCode="0.0000"/>
    <numFmt numFmtId="169" formatCode="#,##0.00000000000000"/>
  </numFmts>
  <fonts count="3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sz val="10"/>
      <color rgb="FF000000"/>
      <name val="Calibri"/>
      <charset val="204"/>
    </font>
    <font>
      <i/>
      <sz val="8"/>
      <color rgb="FF000000"/>
      <name val="Arial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11"/>
      <color rgb="FF000000"/>
      <name val="Calibri"/>
      <family val="2"/>
      <charset val="204"/>
    </font>
    <font>
      <sz val="11"/>
      <color theme="2"/>
      <name val="Calibri"/>
      <family val="2"/>
      <charset val="204"/>
    </font>
    <font>
      <i/>
      <sz val="8"/>
      <color theme="2"/>
      <name val="Arial"/>
      <family val="2"/>
      <charset val="204"/>
    </font>
    <font>
      <i/>
      <sz val="11"/>
      <color theme="2"/>
      <name val="Calibri"/>
      <family val="2"/>
      <charset val="204"/>
    </font>
    <font>
      <b/>
      <sz val="8"/>
      <color rgb="FFFF0000"/>
      <name val="Arial"/>
      <family val="2"/>
      <charset val="204"/>
    </font>
    <font>
      <sz val="8"/>
      <color theme="2"/>
      <name val="Arial"/>
      <family val="2"/>
      <charset val="204"/>
    </font>
    <font>
      <b/>
      <sz val="8"/>
      <color theme="2"/>
      <name val="Arial"/>
      <family val="2"/>
      <charset val="204"/>
    </font>
    <font>
      <b/>
      <sz val="16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12" fillId="0" borderId="0"/>
    <xf numFmtId="0" fontId="12" fillId="0" borderId="0"/>
    <xf numFmtId="43" fontId="33" fillId="0" borderId="0" applyFont="0" applyFill="0" applyBorder="0" applyAlignment="0" applyProtection="0"/>
  </cellStyleXfs>
  <cellXfs count="26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4" fontId="2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12" xfId="0" applyNumberFormat="1" applyFont="1" applyFill="1" applyBorder="1" applyAlignment="1" applyProtection="1">
      <alignment vertical="top" wrapText="1"/>
    </xf>
    <xf numFmtId="49" fontId="1" fillId="0" borderId="14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14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67" fontId="1" fillId="0" borderId="4" xfId="0" applyNumberFormat="1" applyFont="1" applyFill="1" applyBorder="1" applyAlignment="1" applyProtection="1">
      <alignment horizontal="center" vertical="top" wrapText="1"/>
    </xf>
    <xf numFmtId="168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vertical="center"/>
    </xf>
    <xf numFmtId="49" fontId="13" fillId="0" borderId="0" xfId="1" applyNumberFormat="1" applyFont="1"/>
    <xf numFmtId="49" fontId="14" fillId="0" borderId="0" xfId="1" applyNumberFormat="1" applyFont="1" applyAlignment="1">
      <alignment horizontal="right"/>
    </xf>
    <xf numFmtId="0" fontId="12" fillId="0" borderId="0" xfId="1"/>
    <xf numFmtId="49" fontId="15" fillId="0" borderId="0" xfId="1" applyNumberFormat="1" applyFont="1" applyAlignment="1">
      <alignment vertical="top"/>
    </xf>
    <xf numFmtId="0" fontId="13" fillId="0" borderId="0" xfId="1" applyFont="1" applyAlignment="1">
      <alignment wrapText="1"/>
    </xf>
    <xf numFmtId="49" fontId="13" fillId="0" borderId="1" xfId="1" applyNumberFormat="1" applyFont="1" applyBorder="1"/>
    <xf numFmtId="49" fontId="13" fillId="0" borderId="1" xfId="1" applyNumberFormat="1" applyFont="1" applyBorder="1" applyAlignment="1">
      <alignment horizontal="right"/>
    </xf>
    <xf numFmtId="49" fontId="13" fillId="0" borderId="0" xfId="1" applyNumberFormat="1" applyFont="1" applyAlignment="1">
      <alignment wrapText="1"/>
    </xf>
    <xf numFmtId="49" fontId="14" fillId="0" borderId="0" xfId="1" applyNumberFormat="1" applyFont="1" applyAlignment="1">
      <alignment vertical="top"/>
    </xf>
    <xf numFmtId="49" fontId="13" fillId="0" borderId="0" xfId="1" applyNumberFormat="1" applyFont="1" applyAlignment="1">
      <alignment horizontal="right"/>
    </xf>
    <xf numFmtId="0" fontId="16" fillId="0" borderId="0" xfId="1" applyFont="1" applyAlignment="1">
      <alignment wrapText="1"/>
    </xf>
    <xf numFmtId="49" fontId="17" fillId="0" borderId="0" xfId="1" applyNumberFormat="1" applyFont="1" applyAlignment="1">
      <alignment horizontal="center" vertical="top"/>
    </xf>
    <xf numFmtId="49" fontId="14" fillId="0" borderId="0" xfId="1" applyNumberFormat="1" applyFont="1"/>
    <xf numFmtId="49" fontId="14" fillId="0" borderId="0" xfId="1" applyNumberFormat="1" applyFont="1" applyAlignment="1">
      <alignment wrapText="1"/>
    </xf>
    <xf numFmtId="0" fontId="14" fillId="0" borderId="0" xfId="1" applyFont="1"/>
    <xf numFmtId="0" fontId="13" fillId="0" borderId="3" xfId="1" applyFont="1" applyBorder="1"/>
    <xf numFmtId="4" fontId="14" fillId="0" borderId="3" xfId="1" applyNumberFormat="1" applyFont="1" applyBorder="1" applyAlignment="1">
      <alignment horizontal="right"/>
    </xf>
    <xf numFmtId="0" fontId="14" fillId="0" borderId="0" xfId="1" applyFont="1" applyAlignment="1">
      <alignment horizontal="left"/>
    </xf>
    <xf numFmtId="0" fontId="14" fillId="0" borderId="0" xfId="1" applyFont="1" applyAlignment="1">
      <alignment vertical="center" wrapText="1"/>
    </xf>
    <xf numFmtId="2" fontId="14" fillId="0" borderId="0" xfId="1" applyNumberFormat="1" applyFont="1"/>
    <xf numFmtId="0" fontId="14" fillId="0" borderId="0" xfId="1" applyFont="1" applyAlignment="1">
      <alignment horizontal="left" vertical="top"/>
    </xf>
    <xf numFmtId="0" fontId="13" fillId="0" borderId="1" xfId="1" applyFont="1" applyBorder="1"/>
    <xf numFmtId="2" fontId="14" fillId="0" borderId="0" xfId="1" applyNumberFormat="1" applyFont="1" applyAlignment="1">
      <alignment horizontal="right"/>
    </xf>
    <xf numFmtId="0" fontId="14" fillId="0" borderId="0" xfId="1" applyFont="1" applyAlignment="1">
      <alignment wrapText="1"/>
    </xf>
    <xf numFmtId="0" fontId="13" fillId="0" borderId="2" xfId="1" applyFont="1" applyBorder="1"/>
    <xf numFmtId="0" fontId="14" fillId="0" borderId="2" xfId="1" applyFont="1" applyBorder="1"/>
    <xf numFmtId="0" fontId="13" fillId="0" borderId="0" xfId="1" applyFont="1" applyAlignment="1">
      <alignment vertical="center"/>
    </xf>
    <xf numFmtId="49" fontId="19" fillId="0" borderId="4" xfId="1" applyNumberFormat="1" applyFont="1" applyBorder="1" applyAlignment="1">
      <alignment horizontal="center" vertical="center" wrapText="1"/>
    </xf>
    <xf numFmtId="49" fontId="20" fillId="0" borderId="4" xfId="1" applyNumberFormat="1" applyFont="1" applyBorder="1" applyAlignment="1">
      <alignment horizontal="center" vertical="center" wrapText="1"/>
    </xf>
    <xf numFmtId="49" fontId="19" fillId="0" borderId="4" xfId="1" applyNumberFormat="1" applyFont="1" applyBorder="1" applyAlignment="1">
      <alignment horizontal="center" vertical="center"/>
    </xf>
    <xf numFmtId="49" fontId="20" fillId="0" borderId="7" xfId="1" applyNumberFormat="1" applyFont="1" applyBorder="1" applyAlignment="1">
      <alignment horizontal="center" vertical="center" wrapText="1"/>
    </xf>
    <xf numFmtId="0" fontId="21" fillId="0" borderId="0" xfId="1" applyFont="1" applyAlignment="1">
      <alignment wrapText="1"/>
    </xf>
    <xf numFmtId="49" fontId="13" fillId="0" borderId="4" xfId="1" applyNumberFormat="1" applyFont="1" applyBorder="1" applyAlignment="1">
      <alignment horizontal="center" vertical="top" wrapText="1"/>
    </xf>
    <xf numFmtId="49" fontId="15" fillId="0" borderId="4" xfId="1" applyNumberFormat="1" applyFont="1" applyBorder="1" applyAlignment="1">
      <alignment horizontal="left" vertical="top" wrapText="1"/>
    </xf>
    <xf numFmtId="164" fontId="13" fillId="0" borderId="4" xfId="1" applyNumberFormat="1" applyFont="1" applyBorder="1" applyAlignment="1">
      <alignment horizontal="center" vertical="top" wrapText="1"/>
    </xf>
    <xf numFmtId="4" fontId="13" fillId="0" borderId="4" xfId="1" applyNumberFormat="1" applyFont="1" applyBorder="1" applyAlignment="1">
      <alignment horizontal="right" vertical="top" wrapText="1"/>
    </xf>
    <xf numFmtId="4" fontId="14" fillId="0" borderId="4" xfId="1" applyNumberFormat="1" applyFont="1" applyBorder="1" applyAlignment="1">
      <alignment horizontal="right" vertical="top" wrapText="1"/>
    </xf>
    <xf numFmtId="164" fontId="13" fillId="0" borderId="4" xfId="1" applyNumberFormat="1" applyFont="1" applyBorder="1" applyAlignment="1">
      <alignment horizontal="right" vertical="top" wrapText="1"/>
    </xf>
    <xf numFmtId="2" fontId="13" fillId="0" borderId="4" xfId="1" applyNumberFormat="1" applyFont="1" applyBorder="1" applyAlignment="1">
      <alignment horizontal="right" vertical="top" wrapText="1"/>
    </xf>
    <xf numFmtId="0" fontId="13" fillId="0" borderId="4" xfId="1" applyFont="1" applyBorder="1" applyAlignment="1">
      <alignment horizontal="left" vertical="top" wrapText="1"/>
    </xf>
    <xf numFmtId="49" fontId="13" fillId="0" borderId="8" xfId="1" applyNumberFormat="1" applyFont="1" applyBorder="1" applyAlignment="1">
      <alignment horizontal="center" vertical="top" wrapText="1"/>
    </xf>
    <xf numFmtId="49" fontId="13" fillId="0" borderId="1" xfId="1" applyNumberFormat="1" applyFont="1" applyBorder="1" applyAlignment="1">
      <alignment horizontal="left" vertical="top" wrapText="1"/>
    </xf>
    <xf numFmtId="49" fontId="13" fillId="0" borderId="1" xfId="1" applyNumberFormat="1" applyFont="1" applyBorder="1" applyAlignment="1">
      <alignment vertical="top"/>
    </xf>
    <xf numFmtId="49" fontId="13" fillId="0" borderId="1" xfId="1" applyNumberFormat="1" applyFont="1" applyBorder="1" applyAlignment="1">
      <alignment vertical="top" wrapText="1"/>
    </xf>
    <xf numFmtId="49" fontId="13" fillId="0" borderId="7" xfId="1" applyNumberFormat="1" applyFont="1" applyBorder="1" applyAlignment="1">
      <alignment vertical="top" wrapText="1"/>
    </xf>
    <xf numFmtId="49" fontId="13" fillId="0" borderId="14" xfId="1" applyNumberFormat="1" applyFont="1" applyBorder="1" applyAlignment="1">
      <alignment horizontal="center" vertical="top" wrapText="1"/>
    </xf>
    <xf numFmtId="49" fontId="13" fillId="0" borderId="1" xfId="1" applyNumberFormat="1" applyFont="1" applyBorder="1" applyAlignment="1">
      <alignment horizontal="right" vertical="top" wrapText="1"/>
    </xf>
    <xf numFmtId="49" fontId="13" fillId="0" borderId="3" xfId="1" applyNumberFormat="1" applyFont="1" applyBorder="1" applyAlignment="1">
      <alignment horizontal="right" vertical="top" wrapText="1"/>
    </xf>
    <xf numFmtId="49" fontId="13" fillId="0" borderId="14" xfId="1" applyNumberFormat="1" applyFont="1" applyBorder="1" applyAlignment="1">
      <alignment vertical="top" wrapText="1"/>
    </xf>
    <xf numFmtId="49" fontId="13" fillId="0" borderId="3" xfId="1" applyNumberFormat="1" applyFont="1" applyBorder="1" applyAlignment="1">
      <alignment vertical="top" wrapText="1"/>
    </xf>
    <xf numFmtId="168" fontId="13" fillId="0" borderId="4" xfId="1" applyNumberFormat="1" applyFont="1" applyBorder="1" applyAlignment="1">
      <alignment horizontal="right" vertical="top" wrapText="1"/>
    </xf>
    <xf numFmtId="2" fontId="13" fillId="0" borderId="4" xfId="1" applyNumberFormat="1" applyFont="1" applyBorder="1" applyAlignment="1">
      <alignment horizontal="center" vertical="top" wrapText="1"/>
    </xf>
    <xf numFmtId="1" fontId="13" fillId="0" borderId="4" xfId="1" applyNumberFormat="1" applyFont="1" applyBorder="1" applyAlignment="1">
      <alignment horizontal="right" vertical="top" wrapText="1"/>
    </xf>
    <xf numFmtId="49" fontId="13" fillId="0" borderId="12" xfId="1" applyNumberFormat="1" applyFont="1" applyBorder="1" applyAlignment="1">
      <alignment vertical="top" wrapText="1"/>
    </xf>
    <xf numFmtId="165" fontId="13" fillId="0" borderId="4" xfId="1" applyNumberFormat="1" applyFont="1" applyBorder="1" applyAlignment="1">
      <alignment horizontal="center" vertical="top" wrapText="1"/>
    </xf>
    <xf numFmtId="166" fontId="13" fillId="0" borderId="4" xfId="1" applyNumberFormat="1" applyFont="1" applyBorder="1" applyAlignment="1">
      <alignment horizontal="center" vertical="top" wrapText="1"/>
    </xf>
    <xf numFmtId="0" fontId="19" fillId="0" borderId="0" xfId="1" applyFont="1" applyAlignment="1">
      <alignment wrapText="1"/>
    </xf>
    <xf numFmtId="166" fontId="13" fillId="0" borderId="4" xfId="1" applyNumberFormat="1" applyFont="1" applyBorder="1" applyAlignment="1">
      <alignment horizontal="right" vertical="top" wrapText="1"/>
    </xf>
    <xf numFmtId="167" fontId="13" fillId="0" borderId="4" xfId="1" applyNumberFormat="1" applyFont="1" applyBorder="1" applyAlignment="1">
      <alignment horizontal="center" vertical="top" wrapText="1"/>
    </xf>
    <xf numFmtId="168" fontId="13" fillId="0" borderId="4" xfId="1" applyNumberFormat="1" applyFont="1" applyBorder="1" applyAlignment="1">
      <alignment horizontal="center" vertical="top" wrapText="1"/>
    </xf>
    <xf numFmtId="1" fontId="13" fillId="0" borderId="4" xfId="1" applyNumberFormat="1" applyFont="1" applyBorder="1" applyAlignment="1">
      <alignment horizontal="center" vertical="top" wrapText="1"/>
    </xf>
    <xf numFmtId="4" fontId="15" fillId="0" borderId="4" xfId="1" applyNumberFormat="1" applyFont="1" applyBorder="1" applyAlignment="1">
      <alignment horizontal="right" vertical="top" wrapText="1"/>
    </xf>
    <xf numFmtId="0" fontId="15" fillId="0" borderId="4" xfId="1" applyFont="1" applyBorder="1" applyAlignment="1">
      <alignment horizontal="right" vertical="top" wrapText="1"/>
    </xf>
    <xf numFmtId="1" fontId="15" fillId="0" borderId="4" xfId="1" applyNumberFormat="1" applyFont="1" applyBorder="1" applyAlignment="1">
      <alignment horizontal="right" vertical="top" wrapText="1"/>
    </xf>
    <xf numFmtId="0" fontId="13" fillId="0" borderId="4" xfId="1" applyFont="1" applyBorder="1"/>
    <xf numFmtId="0" fontId="15" fillId="0" borderId="0" xfId="1" applyFont="1" applyAlignment="1">
      <alignment wrapText="1"/>
    </xf>
    <xf numFmtId="0" fontId="13" fillId="0" borderId="4" xfId="1" applyFont="1" applyBorder="1" applyAlignment="1">
      <alignment horizontal="right" vertical="top" wrapText="1"/>
    </xf>
    <xf numFmtId="0" fontId="15" fillId="0" borderId="4" xfId="1" applyFont="1" applyBorder="1"/>
    <xf numFmtId="3" fontId="17" fillId="0" borderId="4" xfId="1" applyNumberFormat="1" applyFont="1" applyBorder="1" applyAlignment="1">
      <alignment horizontal="right" vertical="top" wrapText="1"/>
    </xf>
    <xf numFmtId="0" fontId="13" fillId="2" borderId="4" xfId="1" applyFont="1" applyFill="1" applyBorder="1"/>
    <xf numFmtId="3" fontId="22" fillId="2" borderId="4" xfId="1" applyNumberFormat="1" applyFont="1" applyFill="1" applyBorder="1" applyAlignment="1">
      <alignment horizontal="right" vertical="top" wrapText="1"/>
    </xf>
    <xf numFmtId="0" fontId="22" fillId="2" borderId="4" xfId="1" applyFont="1" applyFill="1" applyBorder="1" applyAlignment="1">
      <alignment horizontal="right" vertical="top" wrapText="1"/>
    </xf>
    <xf numFmtId="0" fontId="22" fillId="2" borderId="4" xfId="1" applyFont="1" applyFill="1" applyBorder="1" applyAlignment="1">
      <alignment horizontal="right" vertical="top"/>
    </xf>
    <xf numFmtId="0" fontId="12" fillId="0" borderId="4" xfId="1" applyBorder="1"/>
    <xf numFmtId="0" fontId="22" fillId="0" borderId="7" xfId="1" applyFont="1" applyBorder="1" applyAlignment="1">
      <alignment horizontal="right" vertical="top"/>
    </xf>
    <xf numFmtId="0" fontId="23" fillId="0" borderId="0" xfId="1" applyFont="1"/>
    <xf numFmtId="0" fontId="22" fillId="0" borderId="0" xfId="1" applyFont="1" applyAlignment="1">
      <alignment wrapText="1"/>
    </xf>
    <xf numFmtId="3" fontId="23" fillId="0" borderId="0" xfId="1" applyNumberFormat="1" applyFont="1"/>
    <xf numFmtId="4" fontId="23" fillId="0" borderId="0" xfId="1" applyNumberFormat="1" applyFont="1"/>
    <xf numFmtId="0" fontId="24" fillId="0" borderId="4" xfId="1" applyFont="1" applyBorder="1"/>
    <xf numFmtId="0" fontId="25" fillId="0" borderId="7" xfId="1" applyFont="1" applyBorder="1" applyAlignment="1">
      <alignment horizontal="right" vertical="top"/>
    </xf>
    <xf numFmtId="0" fontId="26" fillId="0" borderId="0" xfId="1" applyFont="1"/>
    <xf numFmtId="169" fontId="27" fillId="0" borderId="4" xfId="1" applyNumberFormat="1" applyFont="1" applyBorder="1" applyAlignment="1">
      <alignment horizontal="right" vertical="top" wrapText="1"/>
    </xf>
    <xf numFmtId="3" fontId="13" fillId="2" borderId="4" xfId="1" applyNumberFormat="1" applyFont="1" applyFill="1" applyBorder="1" applyAlignment="1">
      <alignment horizontal="right" vertical="top" wrapText="1"/>
    </xf>
    <xf numFmtId="0" fontId="13" fillId="2" borderId="4" xfId="1" applyFont="1" applyFill="1" applyBorder="1" applyAlignment="1">
      <alignment horizontal="right" vertical="top" wrapText="1"/>
    </xf>
    <xf numFmtId="0" fontId="13" fillId="2" borderId="4" xfId="1" applyFont="1" applyFill="1" applyBorder="1" applyAlignment="1">
      <alignment horizontal="right" vertical="top"/>
    </xf>
    <xf numFmtId="0" fontId="28" fillId="0" borderId="7" xfId="1" applyFont="1" applyBorder="1" applyAlignment="1">
      <alignment horizontal="right" vertical="top"/>
    </xf>
    <xf numFmtId="0" fontId="24" fillId="0" borderId="0" xfId="1" applyFont="1"/>
    <xf numFmtId="4" fontId="12" fillId="0" borderId="0" xfId="1" applyNumberFormat="1"/>
    <xf numFmtId="4" fontId="15" fillId="2" borderId="4" xfId="2" applyNumberFormat="1" applyFont="1" applyFill="1" applyBorder="1" applyAlignment="1">
      <alignment horizontal="right" vertical="center" wrapText="1"/>
    </xf>
    <xf numFmtId="0" fontId="15" fillId="2" borderId="4" xfId="2" applyFont="1" applyFill="1" applyBorder="1" applyAlignment="1">
      <alignment horizontal="right" vertical="center" wrapText="1"/>
    </xf>
    <xf numFmtId="0" fontId="15" fillId="2" borderId="4" xfId="2" applyFont="1" applyFill="1" applyBorder="1" applyAlignment="1">
      <alignment horizontal="right" vertical="center"/>
    </xf>
    <xf numFmtId="2" fontId="28" fillId="0" borderId="4" xfId="1" applyNumberFormat="1" applyFont="1" applyBorder="1"/>
    <xf numFmtId="0" fontId="24" fillId="0" borderId="0" xfId="2" applyFont="1" applyAlignment="1">
      <alignment vertical="center"/>
    </xf>
    <xf numFmtId="4" fontId="29" fillId="0" borderId="0" xfId="2" applyNumberFormat="1" applyFont="1" applyAlignment="1">
      <alignment vertical="center" wrapText="1"/>
    </xf>
    <xf numFmtId="0" fontId="15" fillId="0" borderId="0" xfId="2" applyFont="1" applyAlignment="1">
      <alignment vertical="center" wrapText="1"/>
    </xf>
    <xf numFmtId="0" fontId="12" fillId="0" borderId="0" xfId="2" applyAlignment="1">
      <alignment vertical="center"/>
    </xf>
    <xf numFmtId="2" fontId="30" fillId="0" borderId="0" xfId="2" applyNumberFormat="1" applyFont="1" applyAlignment="1">
      <alignment horizontal="center" vertical="center"/>
    </xf>
    <xf numFmtId="4" fontId="13" fillId="0" borderId="4" xfId="2" applyNumberFormat="1" applyFont="1" applyBorder="1" applyAlignment="1">
      <alignment horizontal="right" vertical="top" wrapText="1"/>
    </xf>
    <xf numFmtId="0" fontId="13" fillId="2" borderId="4" xfId="2" applyFont="1" applyFill="1" applyBorder="1" applyAlignment="1">
      <alignment horizontal="right" vertical="top" wrapText="1"/>
    </xf>
    <xf numFmtId="0" fontId="13" fillId="2" borderId="4" xfId="2" applyFont="1" applyFill="1" applyBorder="1" applyAlignment="1">
      <alignment horizontal="right" vertical="top"/>
    </xf>
    <xf numFmtId="0" fontId="28" fillId="0" borderId="4" xfId="1" applyFont="1" applyBorder="1"/>
    <xf numFmtId="0" fontId="24" fillId="0" borderId="0" xfId="2" applyFont="1"/>
    <xf numFmtId="0" fontId="28" fillId="0" borderId="0" xfId="2" applyFont="1" applyAlignment="1">
      <alignment wrapText="1"/>
    </xf>
    <xf numFmtId="0" fontId="15" fillId="0" borderId="0" xfId="2" applyFont="1" applyAlignment="1">
      <alignment wrapText="1"/>
    </xf>
    <xf numFmtId="0" fontId="12" fillId="0" borderId="0" xfId="2"/>
    <xf numFmtId="4" fontId="15" fillId="2" borderId="4" xfId="2" applyNumberFormat="1" applyFont="1" applyFill="1" applyBorder="1" applyAlignment="1">
      <alignment horizontal="right" vertical="top" wrapText="1"/>
    </xf>
    <xf numFmtId="0" fontId="15" fillId="2" borderId="4" xfId="2" applyFont="1" applyFill="1" applyBorder="1" applyAlignment="1">
      <alignment horizontal="right" vertical="top" wrapText="1"/>
    </xf>
    <xf numFmtId="4" fontId="12" fillId="0" borderId="0" xfId="2" applyNumberFormat="1"/>
    <xf numFmtId="0" fontId="15" fillId="2" borderId="4" xfId="2" applyFont="1" applyFill="1" applyBorder="1" applyAlignment="1">
      <alignment horizontal="right" vertical="top"/>
    </xf>
    <xf numFmtId="0" fontId="29" fillId="0" borderId="0" xfId="2" applyFont="1" applyAlignment="1">
      <alignment wrapText="1"/>
    </xf>
    <xf numFmtId="49" fontId="14" fillId="0" borderId="0" xfId="1" applyNumberFormat="1" applyFont="1" applyAlignment="1">
      <alignment horizontal="right" vertical="top"/>
    </xf>
    <xf numFmtId="0" fontId="13" fillId="0" borderId="0" xfId="1" applyFont="1"/>
    <xf numFmtId="43" fontId="15" fillId="3" borderId="4" xfId="3" applyFont="1" applyFill="1" applyBorder="1" applyAlignment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horizontal="left" vertical="top" wrapText="1"/>
    </xf>
    <xf numFmtId="49" fontId="15" fillId="0" borderId="6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7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center" wrapText="1"/>
    </xf>
    <xf numFmtId="49" fontId="9" fillId="0" borderId="7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49" fontId="8" fillId="0" borderId="13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4" fillId="0" borderId="10" xfId="0" applyNumberFormat="1" applyFont="1" applyFill="1" applyBorder="1" applyAlignment="1" applyProtection="1">
      <alignment horizontal="center" vertical="center" wrapText="1"/>
    </xf>
    <xf numFmtId="49" fontId="4" fillId="0" borderId="13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8" fillId="0" borderId="10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13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wrapText="1"/>
    </xf>
    <xf numFmtId="49" fontId="6" fillId="0" borderId="1" xfId="0" applyNumberFormat="1" applyFont="1" applyFill="1" applyBorder="1" applyAlignment="1" applyProtection="1">
      <alignment horizontal="center"/>
    </xf>
    <xf numFmtId="49" fontId="22" fillId="0" borderId="0" xfId="1" applyNumberFormat="1" applyFont="1" applyAlignment="1">
      <alignment horizontal="center"/>
    </xf>
    <xf numFmtId="49" fontId="31" fillId="0" borderId="0" xfId="1" applyNumberFormat="1" applyFont="1" applyAlignment="1">
      <alignment horizontal="center"/>
    </xf>
    <xf numFmtId="49" fontId="17" fillId="0" borderId="0" xfId="1" applyNumberFormat="1" applyFont="1" applyAlignment="1">
      <alignment horizontal="center" vertical="center"/>
    </xf>
    <xf numFmtId="49" fontId="15" fillId="0" borderId="6" xfId="1" applyNumberFormat="1" applyFont="1" applyBorder="1" applyAlignment="1">
      <alignment horizontal="left" vertical="top" wrapText="1"/>
    </xf>
    <xf numFmtId="49" fontId="15" fillId="0" borderId="3" xfId="1" applyNumberFormat="1" applyFont="1" applyBorder="1" applyAlignment="1">
      <alignment horizontal="left" vertical="top" wrapText="1"/>
    </xf>
    <xf numFmtId="49" fontId="17" fillId="0" borderId="6" xfId="1" applyNumberFormat="1" applyFont="1" applyBorder="1" applyAlignment="1">
      <alignment horizontal="left" vertical="top" wrapText="1"/>
    </xf>
    <xf numFmtId="49" fontId="17" fillId="0" borderId="3" xfId="1" applyNumberFormat="1" applyFont="1" applyBorder="1" applyAlignment="1">
      <alignment horizontal="left" vertical="top" wrapText="1"/>
    </xf>
    <xf numFmtId="49" fontId="13" fillId="0" borderId="6" xfId="1" applyNumberFormat="1" applyFont="1" applyBorder="1" applyAlignment="1">
      <alignment horizontal="left" vertical="top" wrapText="1"/>
    </xf>
    <xf numFmtId="49" fontId="13" fillId="0" borderId="3" xfId="1" applyNumberFormat="1" applyFont="1" applyBorder="1" applyAlignment="1">
      <alignment horizontal="left" vertical="top" wrapText="1"/>
    </xf>
    <xf numFmtId="49" fontId="13" fillId="0" borderId="7" xfId="1" applyNumberFormat="1" applyFont="1" applyBorder="1" applyAlignment="1">
      <alignment horizontal="left" vertical="top" wrapText="1"/>
    </xf>
    <xf numFmtId="49" fontId="15" fillId="0" borderId="7" xfId="1" applyNumberFormat="1" applyFont="1" applyBorder="1" applyAlignment="1">
      <alignment horizontal="left" vertical="top" wrapText="1"/>
    </xf>
    <xf numFmtId="0" fontId="13" fillId="0" borderId="4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left" vertical="top" wrapText="1"/>
    </xf>
    <xf numFmtId="0" fontId="13" fillId="0" borderId="7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9" fillId="0" borderId="6" xfId="1" applyNumberFormat="1" applyFont="1" applyBorder="1" applyAlignment="1">
      <alignment horizontal="left" vertical="center" wrapText="1"/>
    </xf>
    <xf numFmtId="49" fontId="19" fillId="0" borderId="3" xfId="1" applyNumberFormat="1" applyFont="1" applyBorder="1" applyAlignment="1">
      <alignment horizontal="left" vertical="center" wrapText="1"/>
    </xf>
    <xf numFmtId="49" fontId="19" fillId="0" borderId="7" xfId="1" applyNumberFormat="1" applyFont="1" applyBorder="1" applyAlignment="1">
      <alignment horizontal="left" vertical="center" wrapText="1"/>
    </xf>
    <xf numFmtId="49" fontId="21" fillId="0" borderId="6" xfId="1" applyNumberFormat="1" applyFont="1" applyBorder="1" applyAlignment="1">
      <alignment horizontal="left" vertical="center" wrapText="1"/>
    </xf>
    <xf numFmtId="49" fontId="21" fillId="0" borderId="3" xfId="1" applyNumberFormat="1" applyFont="1" applyBorder="1" applyAlignment="1">
      <alignment horizontal="left" vertical="center" wrapText="1"/>
    </xf>
    <xf numFmtId="49" fontId="21" fillId="0" borderId="7" xfId="1" applyNumberFormat="1" applyFont="1" applyBorder="1" applyAlignment="1">
      <alignment horizontal="left" vertical="center" wrapText="1"/>
    </xf>
    <xf numFmtId="49" fontId="19" fillId="0" borderId="4" xfId="1" applyNumberFormat="1" applyFont="1" applyBorder="1" applyAlignment="1">
      <alignment horizontal="center" vertical="center"/>
    </xf>
    <xf numFmtId="49" fontId="19" fillId="0" borderId="5" xfId="1" applyNumberFormat="1" applyFont="1" applyBorder="1" applyAlignment="1">
      <alignment horizontal="center" vertical="center" wrapText="1"/>
    </xf>
    <xf numFmtId="49" fontId="19" fillId="0" borderId="13" xfId="1" applyNumberFormat="1" applyFont="1" applyBorder="1" applyAlignment="1">
      <alignment horizontal="center" vertical="center" wrapText="1"/>
    </xf>
    <xf numFmtId="49" fontId="20" fillId="0" borderId="5" xfId="1" applyNumberFormat="1" applyFont="1" applyBorder="1" applyAlignment="1">
      <alignment horizontal="center" vertical="center" wrapText="1"/>
    </xf>
    <xf numFmtId="49" fontId="20" fillId="0" borderId="13" xfId="1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left" wrapText="1"/>
    </xf>
    <xf numFmtId="0" fontId="14" fillId="0" borderId="0" xfId="1" applyFont="1" applyAlignment="1">
      <alignment horizontal="left" wrapText="1"/>
    </xf>
    <xf numFmtId="0" fontId="14" fillId="0" borderId="0" xfId="1" applyFont="1" applyAlignment="1">
      <alignment horizontal="center"/>
    </xf>
    <xf numFmtId="49" fontId="15" fillId="0" borderId="0" xfId="1" applyNumberFormat="1" applyFont="1" applyAlignment="1">
      <alignment horizontal="center" vertical="top"/>
    </xf>
    <xf numFmtId="49" fontId="13" fillId="0" borderId="0" xfId="1" applyNumberFormat="1" applyFont="1" applyAlignment="1">
      <alignment horizontal="left" vertical="top"/>
    </xf>
    <xf numFmtId="49" fontId="13" fillId="0" borderId="0" xfId="1" applyNumberFormat="1" applyFont="1" applyAlignment="1">
      <alignment vertical="top" wrapText="1"/>
    </xf>
    <xf numFmtId="49" fontId="13" fillId="0" borderId="0" xfId="1" applyNumberFormat="1" applyFont="1" applyAlignment="1">
      <alignment horizontal="left" vertical="top" wrapText="1"/>
    </xf>
    <xf numFmtId="49" fontId="19" fillId="0" borderId="4" xfId="1" applyNumberFormat="1" applyFont="1" applyBorder="1" applyAlignment="1">
      <alignment horizontal="center" vertical="center" wrapText="1"/>
    </xf>
    <xf numFmtId="49" fontId="16" fillId="0" borderId="10" xfId="1" applyNumberFormat="1" applyFont="1" applyBorder="1" applyAlignment="1">
      <alignment horizontal="center" vertical="center" wrapText="1"/>
    </xf>
    <xf numFmtId="49" fontId="16" fillId="0" borderId="13" xfId="1" applyNumberFormat="1" applyFont="1" applyBorder="1" applyAlignment="1">
      <alignment horizontal="center" vertical="center" wrapText="1"/>
    </xf>
    <xf numFmtId="49" fontId="19" fillId="0" borderId="6" xfId="1" applyNumberFormat="1" applyFont="1" applyBorder="1" applyAlignment="1">
      <alignment horizontal="center" vertical="center" wrapText="1"/>
    </xf>
    <xf numFmtId="49" fontId="19" fillId="0" borderId="3" xfId="1" applyNumberFormat="1" applyFont="1" applyBorder="1" applyAlignment="1">
      <alignment horizontal="center" vertical="center" wrapText="1"/>
    </xf>
    <xf numFmtId="49" fontId="19" fillId="0" borderId="7" xfId="1" applyNumberFormat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wrapText="1"/>
    </xf>
    <xf numFmtId="49" fontId="17" fillId="0" borderId="2" xfId="1" applyNumberFormat="1" applyFont="1" applyBorder="1" applyAlignment="1">
      <alignment horizontal="center" vertical="top"/>
    </xf>
    <xf numFmtId="49" fontId="18" fillId="0" borderId="1" xfId="1" applyNumberFormat="1" applyFont="1" applyBorder="1" applyAlignment="1">
      <alignment horizontal="center"/>
    </xf>
    <xf numFmtId="49" fontId="19" fillId="0" borderId="8" xfId="1" applyNumberFormat="1" applyFont="1" applyBorder="1" applyAlignment="1">
      <alignment horizontal="center" vertical="center" wrapText="1"/>
    </xf>
    <xf numFmtId="49" fontId="19" fillId="0" borderId="9" xfId="1" applyNumberFormat="1" applyFont="1" applyBorder="1" applyAlignment="1">
      <alignment horizontal="center" vertical="center" wrapText="1"/>
    </xf>
    <xf numFmtId="49" fontId="19" fillId="0" borderId="11" xfId="1" applyNumberFormat="1" applyFont="1" applyBorder="1" applyAlignment="1">
      <alignment horizontal="center" vertical="center" wrapText="1"/>
    </xf>
    <xf numFmtId="49" fontId="19" fillId="0" borderId="12" xfId="1" applyNumberFormat="1" applyFont="1" applyBorder="1" applyAlignment="1">
      <alignment horizontal="center" vertical="center" wrapText="1"/>
    </xf>
    <xf numFmtId="49" fontId="20" fillId="0" borderId="10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H1066"/>
  <sheetViews>
    <sheetView tabSelected="1" topLeftCell="A622" workbookViewId="0">
      <selection activeCell="A1061" sqref="A1061:Q1061"/>
    </sheetView>
  </sheetViews>
  <sheetFormatPr defaultColWidth="9.140625" defaultRowHeight="11.25" customHeight="1" outlineLevelRow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11" width="10.7109375" style="1" customWidth="1"/>
    <col min="12" max="12" width="12.5703125" style="1" customWidth="1"/>
    <col min="13" max="14" width="10.7109375" style="1" customWidth="1"/>
    <col min="15" max="15" width="12.5703125" style="1" customWidth="1"/>
    <col min="16" max="16" width="10.7109375" style="1" customWidth="1"/>
    <col min="17" max="17" width="12.140625" style="1" customWidth="1"/>
    <col min="18" max="18" width="10.7109375" style="1" customWidth="1"/>
    <col min="19" max="22" width="50" style="2" hidden="1" customWidth="1"/>
    <col min="23" max="27" width="55" style="2" hidden="1" customWidth="1"/>
    <col min="28" max="61" width="195.140625" style="2" hidden="1" customWidth="1"/>
    <col min="62" max="73" width="131.85546875" style="2" hidden="1" customWidth="1"/>
    <col min="74" max="74" width="195.140625" style="2" hidden="1" customWidth="1"/>
    <col min="75" max="75" width="34.140625" style="2" hidden="1" customWidth="1"/>
    <col min="76" max="77" width="166" style="2" hidden="1" customWidth="1"/>
    <col min="78" max="81" width="54.28515625" style="2" hidden="1" customWidth="1"/>
    <col min="82" max="82" width="195.140625" style="2" hidden="1" customWidth="1"/>
    <col min="83" max="86" width="127.5703125" style="2" hidden="1" customWidth="1"/>
    <col min="87" max="16384" width="9.140625" style="1"/>
  </cols>
  <sheetData>
    <row r="1" spans="1:73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</row>
    <row r="2" spans="1:73" customFormat="1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3"/>
      <c r="N2" s="3"/>
      <c r="O2" s="3"/>
      <c r="P2" s="3"/>
      <c r="Q2" s="3"/>
    </row>
    <row r="3" spans="1:73" customFormat="1" ht="15" x14ac:dyDescent="0.25">
      <c r="A3" s="214" t="s">
        <v>4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AB3" s="6" t="s">
        <v>4</v>
      </c>
      <c r="AC3" s="6" t="s">
        <v>2</v>
      </c>
      <c r="AD3" s="6" t="s">
        <v>2</v>
      </c>
      <c r="AE3" s="6" t="s">
        <v>2</v>
      </c>
      <c r="AF3" s="6" t="s">
        <v>2</v>
      </c>
      <c r="AG3" s="6" t="s">
        <v>2</v>
      </c>
      <c r="AH3" s="6" t="s">
        <v>2</v>
      </c>
      <c r="AI3" s="6" t="s">
        <v>2</v>
      </c>
      <c r="AJ3" s="6" t="s">
        <v>2</v>
      </c>
      <c r="AK3" s="6" t="s">
        <v>2</v>
      </c>
      <c r="AL3" s="6" t="s">
        <v>2</v>
      </c>
      <c r="AM3" s="6" t="s">
        <v>2</v>
      </c>
      <c r="AN3" s="6" t="s">
        <v>2</v>
      </c>
      <c r="AO3" s="6" t="s">
        <v>2</v>
      </c>
      <c r="AP3" s="6" t="s">
        <v>2</v>
      </c>
      <c r="AQ3" s="6" t="s">
        <v>2</v>
      </c>
      <c r="AR3" s="6" t="s">
        <v>2</v>
      </c>
    </row>
    <row r="4" spans="1:73" customFormat="1" ht="15" x14ac:dyDescent="0.25">
      <c r="A4" s="196" t="s">
        <v>5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</row>
    <row r="5" spans="1:73" customFormat="1" ht="1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3"/>
      <c r="Q5" s="3"/>
    </row>
    <row r="6" spans="1:73" customFormat="1" ht="28.5" customHeight="1" x14ac:dyDescent="0.25">
      <c r="A6" s="215" t="s">
        <v>6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</row>
    <row r="7" spans="1:73" customFormat="1" ht="21" customHeight="1" x14ac:dyDescent="0.25">
      <c r="A7" s="196" t="s">
        <v>7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</row>
    <row r="8" spans="1:73" customFormat="1" ht="15" x14ac:dyDescent="0.25">
      <c r="A8" s="214" t="s">
        <v>8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AS8" s="6" t="s">
        <v>8</v>
      </c>
      <c r="AT8" s="6" t="s">
        <v>2</v>
      </c>
      <c r="AU8" s="6" t="s">
        <v>2</v>
      </c>
      <c r="AV8" s="6" t="s">
        <v>2</v>
      </c>
      <c r="AW8" s="6" t="s">
        <v>2</v>
      </c>
      <c r="AX8" s="6" t="s">
        <v>2</v>
      </c>
      <c r="AY8" s="6" t="s">
        <v>2</v>
      </c>
      <c r="AZ8" s="6" t="s">
        <v>2</v>
      </c>
      <c r="BA8" s="6" t="s">
        <v>2</v>
      </c>
      <c r="BB8" s="6" t="s">
        <v>2</v>
      </c>
      <c r="BC8" s="6" t="s">
        <v>2</v>
      </c>
      <c r="BD8" s="6" t="s">
        <v>2</v>
      </c>
      <c r="BE8" s="6" t="s">
        <v>2</v>
      </c>
      <c r="BF8" s="6" t="s">
        <v>2</v>
      </c>
      <c r="BG8" s="6" t="s">
        <v>2</v>
      </c>
      <c r="BH8" s="6" t="s">
        <v>2</v>
      </c>
      <c r="BI8" s="6" t="s">
        <v>2</v>
      </c>
    </row>
    <row r="9" spans="1:73" customFormat="1" ht="15.75" customHeight="1" x14ac:dyDescent="0.25">
      <c r="A9" s="196" t="s">
        <v>9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</row>
    <row r="10" spans="1:73" customFormat="1" ht="30.75" customHeight="1" x14ac:dyDescent="0.25">
      <c r="A10" s="3"/>
      <c r="B10" s="8" t="s">
        <v>10</v>
      </c>
      <c r="C10" s="197" t="s">
        <v>11</v>
      </c>
      <c r="D10" s="197"/>
      <c r="E10" s="197"/>
      <c r="F10" s="197"/>
      <c r="G10" s="197"/>
      <c r="H10" s="9"/>
      <c r="I10" s="9"/>
      <c r="J10" s="9"/>
      <c r="K10" s="9"/>
      <c r="L10" s="9"/>
      <c r="M10" s="9"/>
      <c r="N10" s="9"/>
      <c r="O10" s="9"/>
      <c r="P10" s="3"/>
      <c r="Q10" s="3"/>
    </row>
    <row r="11" spans="1:73" customFormat="1" ht="12.75" customHeight="1" x14ac:dyDescent="0.25">
      <c r="B11" s="10" t="s">
        <v>12</v>
      </c>
      <c r="C11" s="10"/>
      <c r="D11" s="11"/>
      <c r="E11" s="12">
        <v>191651.022</v>
      </c>
      <c r="F11" s="13" t="s">
        <v>13</v>
      </c>
      <c r="H11" s="10"/>
      <c r="I11" s="10"/>
      <c r="J11" s="10"/>
      <c r="K11" s="10"/>
      <c r="L11" s="10"/>
      <c r="M11" s="14"/>
      <c r="N11" s="14"/>
      <c r="O11" s="10"/>
    </row>
    <row r="12" spans="1:73" customFormat="1" ht="12.75" customHeight="1" x14ac:dyDescent="0.25">
      <c r="B12" s="10" t="s">
        <v>14</v>
      </c>
      <c r="D12" s="11"/>
      <c r="E12" s="12">
        <v>300573.33399999997</v>
      </c>
      <c r="F12" s="13" t="s">
        <v>13</v>
      </c>
      <c r="H12" s="10"/>
      <c r="I12" s="10"/>
      <c r="J12" s="10"/>
      <c r="K12" s="10"/>
      <c r="L12" s="10"/>
      <c r="M12" s="14"/>
      <c r="N12" s="14"/>
      <c r="O12" s="10"/>
    </row>
    <row r="13" spans="1:73" customFormat="1" ht="12.75" customHeight="1" x14ac:dyDescent="0.25">
      <c r="B13" s="10" t="s">
        <v>15</v>
      </c>
      <c r="C13" s="10"/>
      <c r="D13" s="11"/>
      <c r="E13" s="12">
        <v>44541.421999999999</v>
      </c>
      <c r="F13" s="13" t="s">
        <v>13</v>
      </c>
      <c r="H13" s="10"/>
      <c r="J13" s="10"/>
      <c r="K13" s="10"/>
      <c r="L13" s="10"/>
      <c r="M13" s="15"/>
      <c r="N13" s="4"/>
      <c r="O13" s="16"/>
    </row>
    <row r="14" spans="1:73" customFormat="1" ht="12.75" customHeight="1" x14ac:dyDescent="0.25">
      <c r="B14" s="10" t="s">
        <v>16</v>
      </c>
      <c r="C14" s="10"/>
      <c r="D14" s="17"/>
      <c r="E14" s="12">
        <v>73662</v>
      </c>
      <c r="F14" s="13" t="s">
        <v>17</v>
      </c>
      <c r="H14" s="10"/>
      <c r="J14" s="10"/>
      <c r="K14" s="10"/>
      <c r="L14" s="10"/>
      <c r="M14" s="18"/>
      <c r="N14" s="18"/>
      <c r="O14" s="13"/>
    </row>
    <row r="15" spans="1:73" customFormat="1" ht="15" x14ac:dyDescent="0.25">
      <c r="B15" s="10" t="s">
        <v>18</v>
      </c>
      <c r="C15" s="10"/>
      <c r="E15" s="15"/>
      <c r="F15" s="198" t="s">
        <v>762</v>
      </c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BJ15" s="19" t="s">
        <v>19</v>
      </c>
      <c r="BK15" s="19" t="s">
        <v>2</v>
      </c>
      <c r="BL15" s="19" t="s">
        <v>2</v>
      </c>
      <c r="BM15" s="19" t="s">
        <v>2</v>
      </c>
      <c r="BN15" s="19" t="s">
        <v>2</v>
      </c>
      <c r="BO15" s="19" t="s">
        <v>2</v>
      </c>
      <c r="BP15" s="19" t="s">
        <v>2</v>
      </c>
      <c r="BQ15" s="19" t="s">
        <v>2</v>
      </c>
      <c r="BR15" s="19" t="s">
        <v>2</v>
      </c>
      <c r="BS15" s="19" t="s">
        <v>2</v>
      </c>
      <c r="BT15" s="19" t="s">
        <v>2</v>
      </c>
      <c r="BU15" s="19" t="s">
        <v>2</v>
      </c>
    </row>
    <row r="16" spans="1:73" customFormat="1" ht="12.75" customHeight="1" x14ac:dyDescent="0.25">
      <c r="A16" s="10"/>
      <c r="B16" s="10"/>
      <c r="D16" s="15"/>
      <c r="E16" s="16"/>
      <c r="F16" s="20"/>
      <c r="G16" s="21"/>
      <c r="H16" s="10"/>
      <c r="I16" s="10"/>
      <c r="J16" s="10"/>
      <c r="K16" s="10"/>
      <c r="L16" s="200"/>
      <c r="M16" s="200"/>
      <c r="N16" s="10"/>
    </row>
    <row r="17" spans="1:81" customFormat="1" ht="15" x14ac:dyDescent="0.25">
      <c r="A17" s="22"/>
    </row>
    <row r="18" spans="1:81" customFormat="1" ht="36" customHeight="1" x14ac:dyDescent="0.25">
      <c r="A18" s="201" t="s">
        <v>20</v>
      </c>
      <c r="B18" s="201" t="s">
        <v>21</v>
      </c>
      <c r="C18" s="201" t="s">
        <v>22</v>
      </c>
      <c r="D18" s="201"/>
      <c r="E18" s="201"/>
      <c r="F18" s="193" t="s">
        <v>23</v>
      </c>
      <c r="G18" s="201" t="s">
        <v>24</v>
      </c>
      <c r="H18" s="204" t="s">
        <v>25</v>
      </c>
      <c r="I18" s="205"/>
      <c r="J18" s="206"/>
      <c r="K18" s="193" t="s">
        <v>26</v>
      </c>
      <c r="L18" s="204" t="s">
        <v>27</v>
      </c>
      <c r="M18" s="205"/>
      <c r="N18" s="205"/>
      <c r="O18" s="206"/>
      <c r="P18" s="208" t="s">
        <v>28</v>
      </c>
      <c r="Q18" s="209"/>
    </row>
    <row r="19" spans="1:81" customFormat="1" ht="36.75" customHeight="1" x14ac:dyDescent="0.25">
      <c r="A19" s="201"/>
      <c r="B19" s="201"/>
      <c r="C19" s="201"/>
      <c r="D19" s="201"/>
      <c r="E19" s="201"/>
      <c r="F19" s="202"/>
      <c r="G19" s="201"/>
      <c r="H19" s="23" t="s">
        <v>29</v>
      </c>
      <c r="I19" s="23" t="s">
        <v>30</v>
      </c>
      <c r="J19" s="193" t="s">
        <v>31</v>
      </c>
      <c r="K19" s="207"/>
      <c r="L19" s="212" t="s">
        <v>29</v>
      </c>
      <c r="M19" s="212" t="s">
        <v>32</v>
      </c>
      <c r="N19" s="23" t="s">
        <v>30</v>
      </c>
      <c r="O19" s="193" t="s">
        <v>31</v>
      </c>
      <c r="P19" s="210"/>
      <c r="Q19" s="211"/>
    </row>
    <row r="20" spans="1:81" customFormat="1" ht="36" x14ac:dyDescent="0.25">
      <c r="A20" s="201"/>
      <c r="B20" s="201"/>
      <c r="C20" s="201"/>
      <c r="D20" s="201"/>
      <c r="E20" s="201"/>
      <c r="F20" s="203"/>
      <c r="G20" s="201"/>
      <c r="H20" s="23" t="s">
        <v>33</v>
      </c>
      <c r="I20" s="24" t="s">
        <v>34</v>
      </c>
      <c r="J20" s="194"/>
      <c r="K20" s="194"/>
      <c r="L20" s="213"/>
      <c r="M20" s="213"/>
      <c r="N20" s="24" t="s">
        <v>34</v>
      </c>
      <c r="O20" s="194"/>
      <c r="P20" s="23" t="s">
        <v>35</v>
      </c>
      <c r="Q20" s="23" t="s">
        <v>36</v>
      </c>
    </row>
    <row r="21" spans="1:81" customFormat="1" ht="15" x14ac:dyDescent="0.25">
      <c r="A21" s="25">
        <v>1</v>
      </c>
      <c r="B21" s="25">
        <v>2</v>
      </c>
      <c r="C21" s="195">
        <v>3</v>
      </c>
      <c r="D21" s="195"/>
      <c r="E21" s="195"/>
      <c r="F21" s="26">
        <v>4</v>
      </c>
      <c r="G21" s="25">
        <v>5</v>
      </c>
      <c r="H21" s="26">
        <v>6</v>
      </c>
      <c r="I21" s="25">
        <v>7</v>
      </c>
      <c r="J21" s="26">
        <v>8</v>
      </c>
      <c r="K21" s="25">
        <v>9</v>
      </c>
      <c r="L21" s="26">
        <v>10</v>
      </c>
      <c r="M21" s="25">
        <v>11</v>
      </c>
      <c r="N21" s="26">
        <v>12</v>
      </c>
      <c r="O21" s="25">
        <v>13</v>
      </c>
      <c r="P21" s="26">
        <v>14</v>
      </c>
      <c r="Q21" s="25">
        <v>15</v>
      </c>
    </row>
    <row r="22" spans="1:81" customFormat="1" ht="15" x14ac:dyDescent="0.25">
      <c r="A22" s="190" t="s">
        <v>37</v>
      </c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2"/>
      <c r="BV22" s="27" t="s">
        <v>37</v>
      </c>
    </row>
    <row r="23" spans="1:81" customFormat="1" ht="112.5" x14ac:dyDescent="0.25">
      <c r="A23" s="28" t="s">
        <v>38</v>
      </c>
      <c r="B23" s="29" t="s">
        <v>39</v>
      </c>
      <c r="C23" s="183" t="s">
        <v>40</v>
      </c>
      <c r="D23" s="183"/>
      <c r="E23" s="183"/>
      <c r="F23" s="28" t="s">
        <v>41</v>
      </c>
      <c r="G23" s="31">
        <v>404.35199999999998</v>
      </c>
      <c r="H23" s="32" t="s">
        <v>42</v>
      </c>
      <c r="I23" s="32" t="s">
        <v>43</v>
      </c>
      <c r="J23" s="32">
        <v>66.22</v>
      </c>
      <c r="K23" s="30" t="s">
        <v>44</v>
      </c>
      <c r="L23" s="32">
        <v>4649439.72</v>
      </c>
      <c r="M23" s="32">
        <v>2690360.6</v>
      </c>
      <c r="N23" s="33" t="s">
        <v>45</v>
      </c>
      <c r="O23" s="32">
        <v>231881.8</v>
      </c>
      <c r="P23" s="34" t="s">
        <v>46</v>
      </c>
      <c r="Q23" s="34" t="s">
        <v>47</v>
      </c>
      <c r="BV23" s="27"/>
      <c r="BW23" s="2" t="s">
        <v>40</v>
      </c>
    </row>
    <row r="24" spans="1:81" customFormat="1" ht="15" x14ac:dyDescent="0.25">
      <c r="A24" s="35"/>
      <c r="B24" s="36"/>
      <c r="C24" s="37" t="s">
        <v>48</v>
      </c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9"/>
      <c r="BV24" s="27"/>
    </row>
    <row r="25" spans="1:81" customFormat="1" ht="57" x14ac:dyDescent="0.25">
      <c r="A25" s="40"/>
      <c r="B25" s="41" t="s">
        <v>49</v>
      </c>
      <c r="C25" s="184" t="s">
        <v>50</v>
      </c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5"/>
      <c r="BV25" s="27"/>
      <c r="BX25" s="2" t="s">
        <v>50</v>
      </c>
    </row>
    <row r="26" spans="1:81" customFormat="1" ht="15" x14ac:dyDescent="0.25">
      <c r="A26" s="40"/>
      <c r="B26" s="42" t="s">
        <v>38</v>
      </c>
      <c r="C26" s="184" t="s">
        <v>51</v>
      </c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5"/>
      <c r="BV26" s="27"/>
      <c r="BY26" s="2" t="s">
        <v>51</v>
      </c>
    </row>
    <row r="27" spans="1:81" customFormat="1" ht="15" x14ac:dyDescent="0.25">
      <c r="A27" s="43"/>
      <c r="B27" s="186" t="s">
        <v>52</v>
      </c>
      <c r="C27" s="186"/>
      <c r="D27" s="186"/>
      <c r="E27" s="186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5"/>
      <c r="BV27" s="27"/>
      <c r="BZ27" s="2" t="s">
        <v>52</v>
      </c>
      <c r="CA27" s="2" t="s">
        <v>2</v>
      </c>
      <c r="CB27" s="2" t="s">
        <v>2</v>
      </c>
      <c r="CC27" s="2" t="s">
        <v>2</v>
      </c>
    </row>
    <row r="28" spans="1:81" customFormat="1" ht="112.5" x14ac:dyDescent="0.25">
      <c r="A28" s="28" t="s">
        <v>53</v>
      </c>
      <c r="B28" s="29" t="s">
        <v>54</v>
      </c>
      <c r="C28" s="183" t="s">
        <v>55</v>
      </c>
      <c r="D28" s="183"/>
      <c r="E28" s="183"/>
      <c r="F28" s="28" t="s">
        <v>41</v>
      </c>
      <c r="G28" s="31">
        <v>9.2560000000000002</v>
      </c>
      <c r="H28" s="32" t="s">
        <v>56</v>
      </c>
      <c r="I28" s="32" t="s">
        <v>57</v>
      </c>
      <c r="J28" s="32">
        <v>61.82</v>
      </c>
      <c r="K28" s="30" t="s">
        <v>44</v>
      </c>
      <c r="L28" s="32">
        <v>55271.85</v>
      </c>
      <c r="M28" s="32">
        <v>30519.37</v>
      </c>
      <c r="N28" s="33" t="s">
        <v>58</v>
      </c>
      <c r="O28" s="32">
        <v>4955.24</v>
      </c>
      <c r="P28" s="34" t="s">
        <v>59</v>
      </c>
      <c r="Q28" s="34" t="s">
        <v>60</v>
      </c>
      <c r="BV28" s="27"/>
      <c r="BW28" s="2" t="s">
        <v>55</v>
      </c>
    </row>
    <row r="29" spans="1:81" customFormat="1" ht="15" x14ac:dyDescent="0.25">
      <c r="A29" s="35"/>
      <c r="B29" s="36"/>
      <c r="C29" s="37" t="s">
        <v>61</v>
      </c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9"/>
      <c r="BV29" s="27"/>
    </row>
    <row r="30" spans="1:81" customFormat="1" ht="23.25" x14ac:dyDescent="0.25">
      <c r="A30" s="40"/>
      <c r="B30" s="41" t="s">
        <v>62</v>
      </c>
      <c r="C30" s="184" t="s">
        <v>63</v>
      </c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5"/>
      <c r="BV30" s="27"/>
      <c r="BX30" s="2" t="s">
        <v>63</v>
      </c>
    </row>
    <row r="31" spans="1:81" customFormat="1" ht="57" x14ac:dyDescent="0.25">
      <c r="A31" s="40"/>
      <c r="B31" s="41" t="s">
        <v>49</v>
      </c>
      <c r="C31" s="184" t="s">
        <v>50</v>
      </c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85"/>
      <c r="BV31" s="27"/>
      <c r="BX31" s="2" t="s">
        <v>50</v>
      </c>
    </row>
    <row r="32" spans="1:81" customFormat="1" ht="15" x14ac:dyDescent="0.25">
      <c r="A32" s="40"/>
      <c r="B32" s="42" t="s">
        <v>38</v>
      </c>
      <c r="C32" s="184" t="s">
        <v>51</v>
      </c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5"/>
      <c r="BV32" s="27"/>
      <c r="BY32" s="2" t="s">
        <v>51</v>
      </c>
    </row>
    <row r="33" spans="1:81" customFormat="1" ht="15" x14ac:dyDescent="0.25">
      <c r="A33" s="43"/>
      <c r="B33" s="186" t="s">
        <v>52</v>
      </c>
      <c r="C33" s="186"/>
      <c r="D33" s="186"/>
      <c r="E33" s="186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5"/>
      <c r="BV33" s="27"/>
      <c r="BZ33" s="2" t="s">
        <v>52</v>
      </c>
      <c r="CA33" s="2" t="s">
        <v>2</v>
      </c>
      <c r="CB33" s="2" t="s">
        <v>2</v>
      </c>
      <c r="CC33" s="2" t="s">
        <v>2</v>
      </c>
    </row>
    <row r="34" spans="1:81" customFormat="1" ht="112.5" x14ac:dyDescent="0.25">
      <c r="A34" s="28" t="s">
        <v>64</v>
      </c>
      <c r="B34" s="29" t="s">
        <v>65</v>
      </c>
      <c r="C34" s="183" t="s">
        <v>66</v>
      </c>
      <c r="D34" s="183"/>
      <c r="E34" s="183"/>
      <c r="F34" s="28" t="s">
        <v>67</v>
      </c>
      <c r="G34" s="46">
        <v>3.64</v>
      </c>
      <c r="H34" s="32">
        <v>9153.1200000000008</v>
      </c>
      <c r="I34" s="32"/>
      <c r="J34" s="32" t="s">
        <v>68</v>
      </c>
      <c r="K34" s="30" t="s">
        <v>44</v>
      </c>
      <c r="L34" s="32">
        <v>288528.31</v>
      </c>
      <c r="M34" s="32"/>
      <c r="N34" s="33"/>
      <c r="O34" s="32">
        <v>288528.31</v>
      </c>
      <c r="P34" s="34" t="s">
        <v>69</v>
      </c>
      <c r="Q34" s="34" t="s">
        <v>69</v>
      </c>
      <c r="BV34" s="27"/>
      <c r="BW34" s="2" t="s">
        <v>66</v>
      </c>
    </row>
    <row r="35" spans="1:81" customFormat="1" ht="15" x14ac:dyDescent="0.25">
      <c r="A35" s="35"/>
      <c r="B35" s="36"/>
      <c r="C35" s="37" t="s">
        <v>70</v>
      </c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9"/>
      <c r="BV35" s="27"/>
    </row>
    <row r="36" spans="1:81" customFormat="1" ht="15" x14ac:dyDescent="0.25">
      <c r="A36" s="40"/>
      <c r="B36" s="36"/>
      <c r="C36" s="37" t="s">
        <v>71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9"/>
      <c r="BV36" s="27"/>
    </row>
    <row r="37" spans="1:81" customFormat="1" ht="15" x14ac:dyDescent="0.25">
      <c r="A37" s="40"/>
      <c r="B37" s="42" t="s">
        <v>38</v>
      </c>
      <c r="C37" s="184" t="s">
        <v>51</v>
      </c>
      <c r="D37" s="184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/>
      <c r="P37" s="184"/>
      <c r="Q37" s="185"/>
      <c r="BV37" s="27"/>
      <c r="BY37" s="2" t="s">
        <v>51</v>
      </c>
    </row>
    <row r="38" spans="1:81" customFormat="1" ht="15" x14ac:dyDescent="0.25">
      <c r="A38" s="43"/>
      <c r="B38" s="186" t="s">
        <v>72</v>
      </c>
      <c r="C38" s="186"/>
      <c r="D38" s="186"/>
      <c r="E38" s="186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5"/>
      <c r="BV38" s="27"/>
      <c r="BZ38" s="2" t="s">
        <v>72</v>
      </c>
      <c r="CA38" s="2" t="s">
        <v>2</v>
      </c>
      <c r="CB38" s="2" t="s">
        <v>2</v>
      </c>
      <c r="CC38" s="2" t="s">
        <v>2</v>
      </c>
    </row>
    <row r="39" spans="1:81" customFormat="1" ht="112.5" x14ac:dyDescent="0.25">
      <c r="A39" s="28" t="s">
        <v>73</v>
      </c>
      <c r="B39" s="29" t="s">
        <v>65</v>
      </c>
      <c r="C39" s="183" t="s">
        <v>74</v>
      </c>
      <c r="D39" s="183"/>
      <c r="E39" s="183"/>
      <c r="F39" s="28" t="s">
        <v>67</v>
      </c>
      <c r="G39" s="31">
        <v>16.952000000000002</v>
      </c>
      <c r="H39" s="32">
        <v>8075.06</v>
      </c>
      <c r="I39" s="32"/>
      <c r="J39" s="32" t="s">
        <v>75</v>
      </c>
      <c r="K39" s="30" t="s">
        <v>44</v>
      </c>
      <c r="L39" s="32">
        <v>1185453.69</v>
      </c>
      <c r="M39" s="32"/>
      <c r="N39" s="33"/>
      <c r="O39" s="32">
        <v>1185453.69</v>
      </c>
      <c r="P39" s="34" t="s">
        <v>69</v>
      </c>
      <c r="Q39" s="34" t="s">
        <v>69</v>
      </c>
      <c r="BV39" s="27"/>
      <c r="BW39" s="2" t="s">
        <v>74</v>
      </c>
    </row>
    <row r="40" spans="1:81" customFormat="1" ht="15" x14ac:dyDescent="0.25">
      <c r="A40" s="35"/>
      <c r="B40" s="36"/>
      <c r="C40" s="37" t="s">
        <v>76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9"/>
      <c r="BV40" s="27"/>
    </row>
    <row r="41" spans="1:81" customFormat="1" ht="15" x14ac:dyDescent="0.25">
      <c r="A41" s="40"/>
      <c r="B41" s="36"/>
      <c r="C41" s="37" t="s">
        <v>77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9"/>
      <c r="BV41" s="27"/>
    </row>
    <row r="42" spans="1:81" customFormat="1" ht="15" x14ac:dyDescent="0.25">
      <c r="A42" s="40"/>
      <c r="B42" s="42" t="s">
        <v>38</v>
      </c>
      <c r="C42" s="184" t="s">
        <v>51</v>
      </c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4"/>
      <c r="Q42" s="185"/>
      <c r="BV42" s="27"/>
      <c r="BY42" s="2" t="s">
        <v>51</v>
      </c>
    </row>
    <row r="43" spans="1:81" customFormat="1" ht="15" x14ac:dyDescent="0.25">
      <c r="A43" s="43"/>
      <c r="B43" s="186" t="s">
        <v>72</v>
      </c>
      <c r="C43" s="186"/>
      <c r="D43" s="186"/>
      <c r="E43" s="186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5"/>
      <c r="BV43" s="27"/>
      <c r="BZ43" s="2" t="s">
        <v>72</v>
      </c>
      <c r="CA43" s="2" t="s">
        <v>2</v>
      </c>
      <c r="CB43" s="2" t="s">
        <v>2</v>
      </c>
      <c r="CC43" s="2" t="s">
        <v>2</v>
      </c>
    </row>
    <row r="44" spans="1:81" customFormat="1" ht="112.5" x14ac:dyDescent="0.25">
      <c r="A44" s="28" t="s">
        <v>78</v>
      </c>
      <c r="B44" s="29" t="s">
        <v>65</v>
      </c>
      <c r="C44" s="183" t="s">
        <v>79</v>
      </c>
      <c r="D44" s="183"/>
      <c r="E44" s="183"/>
      <c r="F44" s="28" t="s">
        <v>67</v>
      </c>
      <c r="G44" s="31">
        <v>99.944000000000003</v>
      </c>
      <c r="H44" s="32">
        <v>7718.94</v>
      </c>
      <c r="I44" s="32"/>
      <c r="J44" s="32" t="s">
        <v>80</v>
      </c>
      <c r="K44" s="30" t="s">
        <v>44</v>
      </c>
      <c r="L44" s="32">
        <v>6680858.6600000001</v>
      </c>
      <c r="M44" s="32"/>
      <c r="N44" s="33"/>
      <c r="O44" s="32">
        <v>6680858.6600000001</v>
      </c>
      <c r="P44" s="34" t="s">
        <v>69</v>
      </c>
      <c r="Q44" s="34" t="s">
        <v>69</v>
      </c>
      <c r="BV44" s="27"/>
      <c r="BW44" s="2" t="s">
        <v>79</v>
      </c>
    </row>
    <row r="45" spans="1:81" customFormat="1" ht="15" x14ac:dyDescent="0.25">
      <c r="A45" s="35"/>
      <c r="B45" s="36"/>
      <c r="C45" s="37" t="s">
        <v>81</v>
      </c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9"/>
      <c r="BV45" s="27"/>
    </row>
    <row r="46" spans="1:81" customFormat="1" ht="15" x14ac:dyDescent="0.25">
      <c r="A46" s="40"/>
      <c r="B46" s="36"/>
      <c r="C46" s="37" t="s">
        <v>82</v>
      </c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9"/>
      <c r="BV46" s="27"/>
    </row>
    <row r="47" spans="1:81" customFormat="1" ht="15" x14ac:dyDescent="0.25">
      <c r="A47" s="40"/>
      <c r="B47" s="42" t="s">
        <v>38</v>
      </c>
      <c r="C47" s="184" t="s">
        <v>51</v>
      </c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/>
      <c r="P47" s="184"/>
      <c r="Q47" s="185"/>
      <c r="BV47" s="27"/>
      <c r="BY47" s="2" t="s">
        <v>51</v>
      </c>
    </row>
    <row r="48" spans="1:81" customFormat="1" ht="15" x14ac:dyDescent="0.25">
      <c r="A48" s="43"/>
      <c r="B48" s="186" t="s">
        <v>72</v>
      </c>
      <c r="C48" s="186"/>
      <c r="D48" s="186"/>
      <c r="E48" s="186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5"/>
      <c r="BV48" s="27"/>
      <c r="BZ48" s="2" t="s">
        <v>72</v>
      </c>
      <c r="CA48" s="2" t="s">
        <v>2</v>
      </c>
      <c r="CB48" s="2" t="s">
        <v>2</v>
      </c>
      <c r="CC48" s="2" t="s">
        <v>2</v>
      </c>
    </row>
    <row r="49" spans="1:81" customFormat="1" ht="112.5" x14ac:dyDescent="0.25">
      <c r="A49" s="28" t="s">
        <v>83</v>
      </c>
      <c r="B49" s="29" t="s">
        <v>65</v>
      </c>
      <c r="C49" s="183" t="s">
        <v>84</v>
      </c>
      <c r="D49" s="183"/>
      <c r="E49" s="183"/>
      <c r="F49" s="28" t="s">
        <v>67</v>
      </c>
      <c r="G49" s="31">
        <v>25.792000000000002</v>
      </c>
      <c r="H49" s="32">
        <v>7581.99</v>
      </c>
      <c r="I49" s="32"/>
      <c r="J49" s="32" t="s">
        <v>85</v>
      </c>
      <c r="K49" s="30" t="s">
        <v>44</v>
      </c>
      <c r="L49" s="32">
        <v>1693503.58</v>
      </c>
      <c r="M49" s="32"/>
      <c r="N49" s="33"/>
      <c r="O49" s="32">
        <v>1693503.58</v>
      </c>
      <c r="P49" s="34" t="s">
        <v>69</v>
      </c>
      <c r="Q49" s="34" t="s">
        <v>69</v>
      </c>
      <c r="BV49" s="27"/>
      <c r="BW49" s="2" t="s">
        <v>84</v>
      </c>
    </row>
    <row r="50" spans="1:81" customFormat="1" ht="15" x14ac:dyDescent="0.25">
      <c r="A50" s="35"/>
      <c r="B50" s="36"/>
      <c r="C50" s="37" t="s">
        <v>86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9"/>
      <c r="BV50" s="27"/>
    </row>
    <row r="51" spans="1:81" customFormat="1" ht="15" x14ac:dyDescent="0.25">
      <c r="A51" s="40"/>
      <c r="B51" s="36"/>
      <c r="C51" s="37" t="s">
        <v>87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9"/>
      <c r="BV51" s="27"/>
    </row>
    <row r="52" spans="1:81" customFormat="1" ht="15" x14ac:dyDescent="0.25">
      <c r="A52" s="40"/>
      <c r="B52" s="42" t="s">
        <v>38</v>
      </c>
      <c r="C52" s="184" t="s">
        <v>51</v>
      </c>
      <c r="D52" s="184"/>
      <c r="E52" s="184"/>
      <c r="F52" s="184"/>
      <c r="G52" s="184"/>
      <c r="H52" s="184"/>
      <c r="I52" s="184"/>
      <c r="J52" s="184"/>
      <c r="K52" s="184"/>
      <c r="L52" s="184"/>
      <c r="M52" s="184"/>
      <c r="N52" s="184"/>
      <c r="O52" s="184"/>
      <c r="P52" s="184"/>
      <c r="Q52" s="185"/>
      <c r="BV52" s="27"/>
      <c r="BY52" s="2" t="s">
        <v>51</v>
      </c>
    </row>
    <row r="53" spans="1:81" customFormat="1" ht="15" x14ac:dyDescent="0.25">
      <c r="A53" s="43"/>
      <c r="B53" s="186" t="s">
        <v>72</v>
      </c>
      <c r="C53" s="186"/>
      <c r="D53" s="186"/>
      <c r="E53" s="186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5"/>
      <c r="BV53" s="27"/>
      <c r="BZ53" s="2" t="s">
        <v>72</v>
      </c>
      <c r="CA53" s="2" t="s">
        <v>2</v>
      </c>
      <c r="CB53" s="2" t="s">
        <v>2</v>
      </c>
      <c r="CC53" s="2" t="s">
        <v>2</v>
      </c>
    </row>
    <row r="54" spans="1:81" customFormat="1" ht="112.5" x14ac:dyDescent="0.25">
      <c r="A54" s="28" t="s">
        <v>88</v>
      </c>
      <c r="B54" s="29" t="s">
        <v>65</v>
      </c>
      <c r="C54" s="183" t="s">
        <v>89</v>
      </c>
      <c r="D54" s="183"/>
      <c r="E54" s="183"/>
      <c r="F54" s="28" t="s">
        <v>67</v>
      </c>
      <c r="G54" s="46">
        <v>2.08</v>
      </c>
      <c r="H54" s="32">
        <v>9925.06</v>
      </c>
      <c r="I54" s="32"/>
      <c r="J54" s="32" t="s">
        <v>90</v>
      </c>
      <c r="K54" s="30" t="s">
        <v>44</v>
      </c>
      <c r="L54" s="32">
        <v>178778.12</v>
      </c>
      <c r="M54" s="32"/>
      <c r="N54" s="33"/>
      <c r="O54" s="32">
        <v>178778.12</v>
      </c>
      <c r="P54" s="34" t="s">
        <v>69</v>
      </c>
      <c r="Q54" s="34" t="s">
        <v>69</v>
      </c>
      <c r="BV54" s="27"/>
      <c r="BW54" s="2" t="s">
        <v>89</v>
      </c>
    </row>
    <row r="55" spans="1:81" customFormat="1" ht="15" x14ac:dyDescent="0.25">
      <c r="A55" s="35"/>
      <c r="B55" s="36"/>
      <c r="C55" s="37" t="s">
        <v>91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9"/>
      <c r="BV55" s="27"/>
    </row>
    <row r="56" spans="1:81" customFormat="1" ht="15" x14ac:dyDescent="0.25">
      <c r="A56" s="40"/>
      <c r="B56" s="36"/>
      <c r="C56" s="37" t="s">
        <v>92</v>
      </c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9"/>
      <c r="BV56" s="27"/>
    </row>
    <row r="57" spans="1:81" customFormat="1" ht="15" x14ac:dyDescent="0.25">
      <c r="A57" s="40"/>
      <c r="B57" s="42" t="s">
        <v>38</v>
      </c>
      <c r="C57" s="184" t="s">
        <v>51</v>
      </c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4"/>
      <c r="P57" s="184"/>
      <c r="Q57" s="185"/>
      <c r="BV57" s="27"/>
      <c r="BY57" s="2" t="s">
        <v>51</v>
      </c>
    </row>
    <row r="58" spans="1:81" customFormat="1" ht="15" x14ac:dyDescent="0.25">
      <c r="A58" s="43"/>
      <c r="B58" s="186" t="s">
        <v>72</v>
      </c>
      <c r="C58" s="186"/>
      <c r="D58" s="186"/>
      <c r="E58" s="186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5"/>
      <c r="BV58" s="27"/>
      <c r="BZ58" s="2" t="s">
        <v>72</v>
      </c>
      <c r="CA58" s="2" t="s">
        <v>2</v>
      </c>
      <c r="CB58" s="2" t="s">
        <v>2</v>
      </c>
      <c r="CC58" s="2" t="s">
        <v>2</v>
      </c>
    </row>
    <row r="59" spans="1:81" customFormat="1" ht="112.5" x14ac:dyDescent="0.25">
      <c r="A59" s="28" t="s">
        <v>93</v>
      </c>
      <c r="B59" s="29" t="s">
        <v>65</v>
      </c>
      <c r="C59" s="183" t="s">
        <v>94</v>
      </c>
      <c r="D59" s="183"/>
      <c r="E59" s="183"/>
      <c r="F59" s="28" t="s">
        <v>67</v>
      </c>
      <c r="G59" s="47">
        <v>9.99648</v>
      </c>
      <c r="H59" s="32">
        <v>9748.9599999999991</v>
      </c>
      <c r="I59" s="32"/>
      <c r="J59" s="32" t="s">
        <v>95</v>
      </c>
      <c r="K59" s="30" t="s">
        <v>44</v>
      </c>
      <c r="L59" s="32">
        <v>843962.76</v>
      </c>
      <c r="M59" s="32"/>
      <c r="N59" s="33"/>
      <c r="O59" s="32">
        <v>843962.76</v>
      </c>
      <c r="P59" s="34" t="s">
        <v>69</v>
      </c>
      <c r="Q59" s="34" t="s">
        <v>69</v>
      </c>
      <c r="BV59" s="27"/>
      <c r="BW59" s="2" t="s">
        <v>94</v>
      </c>
    </row>
    <row r="60" spans="1:81" customFormat="1" ht="15" x14ac:dyDescent="0.25">
      <c r="A60" s="35"/>
      <c r="B60" s="36"/>
      <c r="C60" s="37" t="s">
        <v>96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9"/>
      <c r="BV60" s="27"/>
    </row>
    <row r="61" spans="1:81" customFormat="1" ht="15" x14ac:dyDescent="0.25">
      <c r="A61" s="40"/>
      <c r="B61" s="36"/>
      <c r="C61" s="37" t="s">
        <v>97</v>
      </c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9"/>
      <c r="BV61" s="27"/>
    </row>
    <row r="62" spans="1:81" customFormat="1" ht="15" x14ac:dyDescent="0.25">
      <c r="A62" s="40"/>
      <c r="B62" s="42" t="s">
        <v>38</v>
      </c>
      <c r="C62" s="184" t="s">
        <v>51</v>
      </c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85"/>
      <c r="BV62" s="27"/>
      <c r="BY62" s="2" t="s">
        <v>51</v>
      </c>
    </row>
    <row r="63" spans="1:81" customFormat="1" ht="15" x14ac:dyDescent="0.25">
      <c r="A63" s="43"/>
      <c r="B63" s="186" t="s">
        <v>72</v>
      </c>
      <c r="C63" s="186"/>
      <c r="D63" s="186"/>
      <c r="E63" s="186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5"/>
      <c r="BV63" s="27"/>
      <c r="BZ63" s="2" t="s">
        <v>72</v>
      </c>
      <c r="CA63" s="2" t="s">
        <v>2</v>
      </c>
      <c r="CB63" s="2" t="s">
        <v>2</v>
      </c>
      <c r="CC63" s="2" t="s">
        <v>2</v>
      </c>
    </row>
    <row r="64" spans="1:81" customFormat="1" ht="112.5" x14ac:dyDescent="0.25">
      <c r="A64" s="28" t="s">
        <v>98</v>
      </c>
      <c r="B64" s="29" t="s">
        <v>65</v>
      </c>
      <c r="C64" s="183" t="s">
        <v>99</v>
      </c>
      <c r="D64" s="183"/>
      <c r="E64" s="183"/>
      <c r="F64" s="28" t="s">
        <v>67</v>
      </c>
      <c r="G64" s="31">
        <v>132.49600000000001</v>
      </c>
      <c r="H64" s="32">
        <v>9474.94</v>
      </c>
      <c r="I64" s="32"/>
      <c r="J64" s="32" t="s">
        <v>100</v>
      </c>
      <c r="K64" s="30" t="s">
        <v>44</v>
      </c>
      <c r="L64" s="32">
        <v>10871691.689999999</v>
      </c>
      <c r="M64" s="32"/>
      <c r="N64" s="33"/>
      <c r="O64" s="32">
        <v>10871691.689999999</v>
      </c>
      <c r="P64" s="34" t="s">
        <v>69</v>
      </c>
      <c r="Q64" s="34" t="s">
        <v>69</v>
      </c>
      <c r="BV64" s="27"/>
      <c r="BW64" s="2" t="s">
        <v>99</v>
      </c>
    </row>
    <row r="65" spans="1:81" customFormat="1" ht="15" x14ac:dyDescent="0.25">
      <c r="A65" s="35"/>
      <c r="B65" s="36"/>
      <c r="C65" s="37" t="s">
        <v>101</v>
      </c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9"/>
      <c r="BV65" s="27"/>
    </row>
    <row r="66" spans="1:81" customFormat="1" ht="15" x14ac:dyDescent="0.25">
      <c r="A66" s="40"/>
      <c r="B66" s="36"/>
      <c r="C66" s="37" t="s">
        <v>102</v>
      </c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9"/>
      <c r="BV66" s="27"/>
    </row>
    <row r="67" spans="1:81" customFormat="1" ht="15" x14ac:dyDescent="0.25">
      <c r="A67" s="40"/>
      <c r="B67" s="42" t="s">
        <v>38</v>
      </c>
      <c r="C67" s="184" t="s">
        <v>51</v>
      </c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/>
      <c r="P67" s="184"/>
      <c r="Q67" s="185"/>
      <c r="BV67" s="27"/>
      <c r="BY67" s="2" t="s">
        <v>51</v>
      </c>
    </row>
    <row r="68" spans="1:81" customFormat="1" ht="15" x14ac:dyDescent="0.25">
      <c r="A68" s="43"/>
      <c r="B68" s="186" t="s">
        <v>72</v>
      </c>
      <c r="C68" s="186"/>
      <c r="D68" s="186"/>
      <c r="E68" s="186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5"/>
      <c r="BV68" s="27"/>
      <c r="BZ68" s="2" t="s">
        <v>72</v>
      </c>
      <c r="CA68" s="2" t="s">
        <v>2</v>
      </c>
      <c r="CB68" s="2" t="s">
        <v>2</v>
      </c>
      <c r="CC68" s="2" t="s">
        <v>2</v>
      </c>
    </row>
    <row r="69" spans="1:81" customFormat="1" ht="112.5" x14ac:dyDescent="0.25">
      <c r="A69" s="28" t="s">
        <v>103</v>
      </c>
      <c r="B69" s="29" t="s">
        <v>65</v>
      </c>
      <c r="C69" s="183" t="s">
        <v>104</v>
      </c>
      <c r="D69" s="183"/>
      <c r="E69" s="183"/>
      <c r="F69" s="28" t="s">
        <v>67</v>
      </c>
      <c r="G69" s="31">
        <v>18.512</v>
      </c>
      <c r="H69" s="32">
        <v>9029.91</v>
      </c>
      <c r="I69" s="32"/>
      <c r="J69" s="32" t="s">
        <v>105</v>
      </c>
      <c r="K69" s="30" t="s">
        <v>44</v>
      </c>
      <c r="L69" s="32">
        <v>1447620.27</v>
      </c>
      <c r="M69" s="32"/>
      <c r="N69" s="33"/>
      <c r="O69" s="32">
        <v>1447620.27</v>
      </c>
      <c r="P69" s="34" t="s">
        <v>69</v>
      </c>
      <c r="Q69" s="34" t="s">
        <v>69</v>
      </c>
      <c r="BV69" s="27"/>
      <c r="BW69" s="2" t="s">
        <v>104</v>
      </c>
    </row>
    <row r="70" spans="1:81" customFormat="1" ht="15" x14ac:dyDescent="0.25">
      <c r="A70" s="35"/>
      <c r="B70" s="36"/>
      <c r="C70" s="37" t="s">
        <v>106</v>
      </c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9"/>
      <c r="BV70" s="27"/>
    </row>
    <row r="71" spans="1:81" customFormat="1" ht="15" x14ac:dyDescent="0.25">
      <c r="A71" s="40"/>
      <c r="B71" s="36"/>
      <c r="C71" s="37" t="s">
        <v>107</v>
      </c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9"/>
      <c r="BV71" s="27"/>
    </row>
    <row r="72" spans="1:81" customFormat="1" ht="15" x14ac:dyDescent="0.25">
      <c r="A72" s="40"/>
      <c r="B72" s="42" t="s">
        <v>38</v>
      </c>
      <c r="C72" s="184" t="s">
        <v>51</v>
      </c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84"/>
      <c r="Q72" s="185"/>
      <c r="BV72" s="27"/>
      <c r="BY72" s="2" t="s">
        <v>51</v>
      </c>
    </row>
    <row r="73" spans="1:81" customFormat="1" ht="15" x14ac:dyDescent="0.25">
      <c r="A73" s="43"/>
      <c r="B73" s="186" t="s">
        <v>72</v>
      </c>
      <c r="C73" s="186"/>
      <c r="D73" s="186"/>
      <c r="E73" s="186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5"/>
      <c r="BV73" s="27"/>
      <c r="BZ73" s="2" t="s">
        <v>72</v>
      </c>
      <c r="CA73" s="2" t="s">
        <v>2</v>
      </c>
      <c r="CB73" s="2" t="s">
        <v>2</v>
      </c>
      <c r="CC73" s="2" t="s">
        <v>2</v>
      </c>
    </row>
    <row r="74" spans="1:81" customFormat="1" ht="112.5" x14ac:dyDescent="0.25">
      <c r="A74" s="28" t="s">
        <v>108</v>
      </c>
      <c r="B74" s="29" t="s">
        <v>65</v>
      </c>
      <c r="C74" s="183" t="s">
        <v>109</v>
      </c>
      <c r="D74" s="183"/>
      <c r="E74" s="183"/>
      <c r="F74" s="28" t="s">
        <v>67</v>
      </c>
      <c r="G74" s="31">
        <v>1.456</v>
      </c>
      <c r="H74" s="32">
        <v>8599.42</v>
      </c>
      <c r="I74" s="32"/>
      <c r="J74" s="32" t="s">
        <v>110</v>
      </c>
      <c r="K74" s="30" t="s">
        <v>44</v>
      </c>
      <c r="L74" s="32">
        <v>108429.74</v>
      </c>
      <c r="M74" s="32"/>
      <c r="N74" s="33"/>
      <c r="O74" s="32">
        <v>108429.74</v>
      </c>
      <c r="P74" s="34" t="s">
        <v>69</v>
      </c>
      <c r="Q74" s="34" t="s">
        <v>69</v>
      </c>
      <c r="BV74" s="27"/>
      <c r="BW74" s="2" t="s">
        <v>109</v>
      </c>
    </row>
    <row r="75" spans="1:81" customFormat="1" ht="15" x14ac:dyDescent="0.25">
      <c r="A75" s="35"/>
      <c r="B75" s="36"/>
      <c r="C75" s="37" t="s">
        <v>111</v>
      </c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9"/>
      <c r="BV75" s="27"/>
    </row>
    <row r="76" spans="1:81" customFormat="1" ht="15" x14ac:dyDescent="0.25">
      <c r="A76" s="40"/>
      <c r="B76" s="36"/>
      <c r="C76" s="37" t="s">
        <v>112</v>
      </c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9"/>
      <c r="BV76" s="27"/>
    </row>
    <row r="77" spans="1:81" customFormat="1" ht="15" x14ac:dyDescent="0.25">
      <c r="A77" s="40"/>
      <c r="B77" s="42" t="s">
        <v>38</v>
      </c>
      <c r="C77" s="184" t="s">
        <v>51</v>
      </c>
      <c r="D77" s="184"/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184"/>
      <c r="P77" s="184"/>
      <c r="Q77" s="185"/>
      <c r="BV77" s="27"/>
      <c r="BY77" s="2" t="s">
        <v>51</v>
      </c>
    </row>
    <row r="78" spans="1:81" customFormat="1" ht="15" x14ac:dyDescent="0.25">
      <c r="A78" s="43"/>
      <c r="B78" s="186" t="s">
        <v>72</v>
      </c>
      <c r="C78" s="186"/>
      <c r="D78" s="186"/>
      <c r="E78" s="186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5"/>
      <c r="BV78" s="27"/>
      <c r="BZ78" s="2" t="s">
        <v>72</v>
      </c>
      <c r="CA78" s="2" t="s">
        <v>2</v>
      </c>
      <c r="CB78" s="2" t="s">
        <v>2</v>
      </c>
      <c r="CC78" s="2" t="s">
        <v>2</v>
      </c>
    </row>
    <row r="79" spans="1:81" customFormat="1" ht="112.5" x14ac:dyDescent="0.25">
      <c r="A79" s="28" t="s">
        <v>113</v>
      </c>
      <c r="B79" s="29" t="s">
        <v>65</v>
      </c>
      <c r="C79" s="183" t="s">
        <v>114</v>
      </c>
      <c r="D79" s="183"/>
      <c r="E79" s="183"/>
      <c r="F79" s="28" t="s">
        <v>67</v>
      </c>
      <c r="G79" s="46">
        <v>74.88</v>
      </c>
      <c r="H79" s="32">
        <v>8345.0300000000007</v>
      </c>
      <c r="I79" s="32"/>
      <c r="J79" s="32" t="s">
        <v>115</v>
      </c>
      <c r="K79" s="30" t="s">
        <v>44</v>
      </c>
      <c r="L79" s="32">
        <v>5411424.8300000001</v>
      </c>
      <c r="M79" s="32"/>
      <c r="N79" s="33"/>
      <c r="O79" s="32">
        <v>5411424.8300000001</v>
      </c>
      <c r="P79" s="34" t="s">
        <v>69</v>
      </c>
      <c r="Q79" s="34" t="s">
        <v>69</v>
      </c>
      <c r="BV79" s="27"/>
      <c r="BW79" s="2" t="s">
        <v>114</v>
      </c>
    </row>
    <row r="80" spans="1:81" customFormat="1" ht="15" x14ac:dyDescent="0.25">
      <c r="A80" s="35"/>
      <c r="B80" s="36"/>
      <c r="C80" s="37" t="s">
        <v>116</v>
      </c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9"/>
      <c r="BV80" s="27"/>
    </row>
    <row r="81" spans="1:81" customFormat="1" ht="15" x14ac:dyDescent="0.25">
      <c r="A81" s="40"/>
      <c r="B81" s="36"/>
      <c r="C81" s="37" t="s">
        <v>117</v>
      </c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9"/>
      <c r="BV81" s="27"/>
    </row>
    <row r="82" spans="1:81" customFormat="1" ht="15" x14ac:dyDescent="0.25">
      <c r="A82" s="40"/>
      <c r="B82" s="42" t="s">
        <v>38</v>
      </c>
      <c r="C82" s="184" t="s">
        <v>51</v>
      </c>
      <c r="D82" s="184"/>
      <c r="E82" s="184"/>
      <c r="F82" s="184"/>
      <c r="G82" s="184"/>
      <c r="H82" s="184"/>
      <c r="I82" s="184"/>
      <c r="J82" s="184"/>
      <c r="K82" s="184"/>
      <c r="L82" s="184"/>
      <c r="M82" s="184"/>
      <c r="N82" s="184"/>
      <c r="O82" s="184"/>
      <c r="P82" s="184"/>
      <c r="Q82" s="185"/>
      <c r="BV82" s="27"/>
      <c r="BY82" s="2" t="s">
        <v>51</v>
      </c>
    </row>
    <row r="83" spans="1:81" customFormat="1" ht="15" x14ac:dyDescent="0.25">
      <c r="A83" s="43"/>
      <c r="B83" s="186" t="s">
        <v>72</v>
      </c>
      <c r="C83" s="186"/>
      <c r="D83" s="186"/>
      <c r="E83" s="186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5"/>
      <c r="BV83" s="27"/>
      <c r="BZ83" s="2" t="s">
        <v>72</v>
      </c>
      <c r="CA83" s="2" t="s">
        <v>2</v>
      </c>
      <c r="CB83" s="2" t="s">
        <v>2</v>
      </c>
      <c r="CC83" s="2" t="s">
        <v>2</v>
      </c>
    </row>
    <row r="84" spans="1:81" customFormat="1" ht="112.5" x14ac:dyDescent="0.25">
      <c r="A84" s="28" t="s">
        <v>118</v>
      </c>
      <c r="B84" s="29" t="s">
        <v>65</v>
      </c>
      <c r="C84" s="183" t="s">
        <v>119</v>
      </c>
      <c r="D84" s="183"/>
      <c r="E84" s="183"/>
      <c r="F84" s="28" t="s">
        <v>67</v>
      </c>
      <c r="G84" s="48">
        <v>10.4</v>
      </c>
      <c r="H84" s="32">
        <v>7718.94</v>
      </c>
      <c r="I84" s="32"/>
      <c r="J84" s="32" t="s">
        <v>80</v>
      </c>
      <c r="K84" s="30" t="s">
        <v>44</v>
      </c>
      <c r="L84" s="32">
        <v>695198.61</v>
      </c>
      <c r="M84" s="32"/>
      <c r="N84" s="33"/>
      <c r="O84" s="32">
        <v>695198.61</v>
      </c>
      <c r="P84" s="34" t="s">
        <v>69</v>
      </c>
      <c r="Q84" s="34" t="s">
        <v>69</v>
      </c>
      <c r="BV84" s="27"/>
      <c r="BW84" s="2" t="s">
        <v>119</v>
      </c>
    </row>
    <row r="85" spans="1:81" customFormat="1" ht="15" x14ac:dyDescent="0.25">
      <c r="A85" s="35"/>
      <c r="B85" s="36"/>
      <c r="C85" s="37" t="s">
        <v>120</v>
      </c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9"/>
      <c r="BV85" s="27"/>
    </row>
    <row r="86" spans="1:81" customFormat="1" ht="15" x14ac:dyDescent="0.25">
      <c r="A86" s="40"/>
      <c r="B86" s="36"/>
      <c r="C86" s="37" t="s">
        <v>82</v>
      </c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9"/>
      <c r="BV86" s="27"/>
    </row>
    <row r="87" spans="1:81" customFormat="1" ht="15" x14ac:dyDescent="0.25">
      <c r="A87" s="40"/>
      <c r="B87" s="42" t="s">
        <v>38</v>
      </c>
      <c r="C87" s="184" t="s">
        <v>51</v>
      </c>
      <c r="D87" s="184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4"/>
      <c r="P87" s="184"/>
      <c r="Q87" s="185"/>
      <c r="BV87" s="27"/>
      <c r="BY87" s="2" t="s">
        <v>51</v>
      </c>
    </row>
    <row r="88" spans="1:81" customFormat="1" ht="15" x14ac:dyDescent="0.25">
      <c r="A88" s="43"/>
      <c r="B88" s="186" t="s">
        <v>72</v>
      </c>
      <c r="C88" s="186"/>
      <c r="D88" s="186"/>
      <c r="E88" s="186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5"/>
      <c r="BV88" s="27"/>
      <c r="BZ88" s="2" t="s">
        <v>72</v>
      </c>
      <c r="CA88" s="2" t="s">
        <v>2</v>
      </c>
      <c r="CB88" s="2" t="s">
        <v>2</v>
      </c>
      <c r="CC88" s="2" t="s">
        <v>2</v>
      </c>
    </row>
    <row r="89" spans="1:81" customFormat="1" ht="112.5" x14ac:dyDescent="0.25">
      <c r="A89" s="28" t="s">
        <v>121</v>
      </c>
      <c r="B89" s="29" t="s">
        <v>65</v>
      </c>
      <c r="C89" s="183" t="s">
        <v>122</v>
      </c>
      <c r="D89" s="183"/>
      <c r="E89" s="183"/>
      <c r="F89" s="28" t="s">
        <v>67</v>
      </c>
      <c r="G89" s="31">
        <v>14.768000000000001</v>
      </c>
      <c r="H89" s="32">
        <v>7596.65</v>
      </c>
      <c r="I89" s="32"/>
      <c r="J89" s="32" t="s">
        <v>123</v>
      </c>
      <c r="K89" s="30" t="s">
        <v>44</v>
      </c>
      <c r="L89" s="32">
        <v>971542.25</v>
      </c>
      <c r="M89" s="32"/>
      <c r="N89" s="33"/>
      <c r="O89" s="32">
        <v>971542.25</v>
      </c>
      <c r="P89" s="34" t="s">
        <v>69</v>
      </c>
      <c r="Q89" s="34" t="s">
        <v>69</v>
      </c>
      <c r="BV89" s="27"/>
      <c r="BW89" s="2" t="s">
        <v>122</v>
      </c>
    </row>
    <row r="90" spans="1:81" customFormat="1" ht="15" x14ac:dyDescent="0.25">
      <c r="A90" s="35"/>
      <c r="B90" s="36"/>
      <c r="C90" s="37" t="s">
        <v>124</v>
      </c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9"/>
      <c r="BV90" s="27"/>
    </row>
    <row r="91" spans="1:81" customFormat="1" ht="15" x14ac:dyDescent="0.25">
      <c r="A91" s="40"/>
      <c r="B91" s="36"/>
      <c r="C91" s="37" t="s">
        <v>125</v>
      </c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9"/>
      <c r="BV91" s="27"/>
    </row>
    <row r="92" spans="1:81" customFormat="1" ht="15" x14ac:dyDescent="0.25">
      <c r="A92" s="40"/>
      <c r="B92" s="42" t="s">
        <v>38</v>
      </c>
      <c r="C92" s="184" t="s">
        <v>51</v>
      </c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5"/>
      <c r="BV92" s="27"/>
      <c r="BY92" s="2" t="s">
        <v>51</v>
      </c>
    </row>
    <row r="93" spans="1:81" customFormat="1" ht="15" x14ac:dyDescent="0.25">
      <c r="A93" s="43"/>
      <c r="B93" s="186" t="s">
        <v>72</v>
      </c>
      <c r="C93" s="186"/>
      <c r="D93" s="186"/>
      <c r="E93" s="186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5"/>
      <c r="BV93" s="27"/>
      <c r="BZ93" s="2" t="s">
        <v>72</v>
      </c>
      <c r="CA93" s="2" t="s">
        <v>2</v>
      </c>
      <c r="CB93" s="2" t="s">
        <v>2</v>
      </c>
      <c r="CC93" s="2" t="s">
        <v>2</v>
      </c>
    </row>
    <row r="94" spans="1:81" customFormat="1" ht="112.5" x14ac:dyDescent="0.25">
      <c r="A94" s="28" t="s">
        <v>126</v>
      </c>
      <c r="B94" s="29" t="s">
        <v>65</v>
      </c>
      <c r="C94" s="183" t="s">
        <v>127</v>
      </c>
      <c r="D94" s="183"/>
      <c r="E94" s="183"/>
      <c r="F94" s="28" t="s">
        <v>67</v>
      </c>
      <c r="G94" s="31">
        <v>1.248</v>
      </c>
      <c r="H94" s="32">
        <v>7487.99</v>
      </c>
      <c r="I94" s="32"/>
      <c r="J94" s="32" t="s">
        <v>128</v>
      </c>
      <c r="K94" s="30" t="s">
        <v>44</v>
      </c>
      <c r="L94" s="32">
        <v>80927.8</v>
      </c>
      <c r="M94" s="32"/>
      <c r="N94" s="33"/>
      <c r="O94" s="32">
        <v>80927.8</v>
      </c>
      <c r="P94" s="34" t="s">
        <v>69</v>
      </c>
      <c r="Q94" s="34" t="s">
        <v>69</v>
      </c>
      <c r="BV94" s="27"/>
      <c r="BW94" s="2" t="s">
        <v>127</v>
      </c>
    </row>
    <row r="95" spans="1:81" customFormat="1" ht="15" x14ac:dyDescent="0.25">
      <c r="A95" s="35"/>
      <c r="B95" s="36"/>
      <c r="C95" s="37" t="s">
        <v>129</v>
      </c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9"/>
      <c r="BV95" s="27"/>
    </row>
    <row r="96" spans="1:81" customFormat="1" ht="15" x14ac:dyDescent="0.25">
      <c r="A96" s="40"/>
      <c r="B96" s="36"/>
      <c r="C96" s="37" t="s">
        <v>130</v>
      </c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9"/>
      <c r="BV96" s="27"/>
    </row>
    <row r="97" spans="1:82" customFormat="1" ht="15" x14ac:dyDescent="0.25">
      <c r="A97" s="40"/>
      <c r="B97" s="42" t="s">
        <v>38</v>
      </c>
      <c r="C97" s="184" t="s">
        <v>51</v>
      </c>
      <c r="D97" s="184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184"/>
      <c r="P97" s="184"/>
      <c r="Q97" s="185"/>
      <c r="BV97" s="27"/>
      <c r="BY97" s="2" t="s">
        <v>51</v>
      </c>
    </row>
    <row r="98" spans="1:82" customFormat="1" ht="15" x14ac:dyDescent="0.25">
      <c r="A98" s="43"/>
      <c r="B98" s="186" t="s">
        <v>72</v>
      </c>
      <c r="C98" s="186"/>
      <c r="D98" s="186"/>
      <c r="E98" s="186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5"/>
      <c r="BV98" s="27"/>
      <c r="BZ98" s="2" t="s">
        <v>72</v>
      </c>
      <c r="CA98" s="2" t="s">
        <v>2</v>
      </c>
      <c r="CB98" s="2" t="s">
        <v>2</v>
      </c>
      <c r="CC98" s="2" t="s">
        <v>2</v>
      </c>
    </row>
    <row r="99" spans="1:82" customFormat="1" ht="112.5" x14ac:dyDescent="0.25">
      <c r="A99" s="28" t="s">
        <v>131</v>
      </c>
      <c r="B99" s="29" t="s">
        <v>65</v>
      </c>
      <c r="C99" s="183" t="s">
        <v>132</v>
      </c>
      <c r="D99" s="183"/>
      <c r="E99" s="183"/>
      <c r="F99" s="28" t="s">
        <v>67</v>
      </c>
      <c r="G99" s="31">
        <v>2.1840000000000002</v>
      </c>
      <c r="H99" s="32">
        <v>7317.78</v>
      </c>
      <c r="I99" s="32"/>
      <c r="J99" s="32" t="s">
        <v>133</v>
      </c>
      <c r="K99" s="30" t="s">
        <v>44</v>
      </c>
      <c r="L99" s="32">
        <v>138404.39000000001</v>
      </c>
      <c r="M99" s="32"/>
      <c r="N99" s="33"/>
      <c r="O99" s="32">
        <v>138404.39000000001</v>
      </c>
      <c r="P99" s="34" t="s">
        <v>69</v>
      </c>
      <c r="Q99" s="34" t="s">
        <v>69</v>
      </c>
      <c r="BV99" s="27"/>
      <c r="BW99" s="2" t="s">
        <v>132</v>
      </c>
    </row>
    <row r="100" spans="1:82" customFormat="1" ht="15" x14ac:dyDescent="0.25">
      <c r="A100" s="35"/>
      <c r="B100" s="36"/>
      <c r="C100" s="37" t="s">
        <v>134</v>
      </c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9"/>
      <c r="BV100" s="27"/>
    </row>
    <row r="101" spans="1:82" customFormat="1" ht="15" x14ac:dyDescent="0.25">
      <c r="A101" s="40"/>
      <c r="B101" s="36"/>
      <c r="C101" s="37" t="s">
        <v>135</v>
      </c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9"/>
      <c r="BV101" s="27"/>
    </row>
    <row r="102" spans="1:82" customFormat="1" ht="15" x14ac:dyDescent="0.25">
      <c r="A102" s="40"/>
      <c r="B102" s="42" t="s">
        <v>38</v>
      </c>
      <c r="C102" s="184" t="s">
        <v>51</v>
      </c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5"/>
      <c r="BV102" s="27"/>
      <c r="BY102" s="2" t="s">
        <v>51</v>
      </c>
    </row>
    <row r="103" spans="1:82" customFormat="1" ht="15" x14ac:dyDescent="0.25">
      <c r="A103" s="43"/>
      <c r="B103" s="186" t="s">
        <v>72</v>
      </c>
      <c r="C103" s="186"/>
      <c r="D103" s="186"/>
      <c r="E103" s="186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5"/>
      <c r="BV103" s="27"/>
      <c r="BZ103" s="2" t="s">
        <v>72</v>
      </c>
      <c r="CA103" s="2" t="s">
        <v>2</v>
      </c>
      <c r="CB103" s="2" t="s">
        <v>2</v>
      </c>
      <c r="CC103" s="2" t="s">
        <v>2</v>
      </c>
    </row>
    <row r="104" spans="1:82" customFormat="1" ht="15" x14ac:dyDescent="0.25">
      <c r="A104" s="187" t="s">
        <v>136</v>
      </c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9"/>
      <c r="BV104" s="27"/>
      <c r="CD104" s="49" t="s">
        <v>136</v>
      </c>
    </row>
    <row r="105" spans="1:82" customFormat="1" ht="15" x14ac:dyDescent="0.25">
      <c r="A105" s="190" t="s">
        <v>137</v>
      </c>
      <c r="B105" s="191"/>
      <c r="C105" s="191"/>
      <c r="D105" s="191"/>
      <c r="E105" s="191"/>
      <c r="F105" s="191"/>
      <c r="G105" s="191"/>
      <c r="H105" s="191"/>
      <c r="I105" s="191"/>
      <c r="J105" s="191"/>
      <c r="K105" s="191"/>
      <c r="L105" s="191"/>
      <c r="M105" s="191"/>
      <c r="N105" s="191"/>
      <c r="O105" s="191"/>
      <c r="P105" s="191"/>
      <c r="Q105" s="192"/>
      <c r="BV105" s="27" t="s">
        <v>137</v>
      </c>
      <c r="CD105" s="49"/>
    </row>
    <row r="106" spans="1:82" customFormat="1" ht="112.5" x14ac:dyDescent="0.25">
      <c r="A106" s="28" t="s">
        <v>138</v>
      </c>
      <c r="B106" s="29" t="s">
        <v>139</v>
      </c>
      <c r="C106" s="183" t="s">
        <v>140</v>
      </c>
      <c r="D106" s="183"/>
      <c r="E106" s="183"/>
      <c r="F106" s="28" t="s">
        <v>41</v>
      </c>
      <c r="G106" s="31">
        <v>676.62400000000002</v>
      </c>
      <c r="H106" s="32" t="s">
        <v>141</v>
      </c>
      <c r="I106" s="32" t="s">
        <v>142</v>
      </c>
      <c r="J106" s="32">
        <v>146.94999999999999</v>
      </c>
      <c r="K106" s="30" t="s">
        <v>44</v>
      </c>
      <c r="L106" s="32">
        <v>13560322.640000001</v>
      </c>
      <c r="M106" s="32">
        <v>7996227.4699999997</v>
      </c>
      <c r="N106" s="33" t="s">
        <v>143</v>
      </c>
      <c r="O106" s="32">
        <v>861062.91</v>
      </c>
      <c r="P106" s="34" t="s">
        <v>144</v>
      </c>
      <c r="Q106" s="34" t="s">
        <v>145</v>
      </c>
      <c r="BV106" s="27"/>
      <c r="BW106" s="2" t="s">
        <v>140</v>
      </c>
      <c r="CD106" s="49"/>
    </row>
    <row r="107" spans="1:82" customFormat="1" ht="15" x14ac:dyDescent="0.25">
      <c r="A107" s="35"/>
      <c r="B107" s="36"/>
      <c r="C107" s="37" t="s">
        <v>146</v>
      </c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9"/>
      <c r="BV107" s="27"/>
      <c r="CD107" s="49"/>
    </row>
    <row r="108" spans="1:82" customFormat="1" ht="57" x14ac:dyDescent="0.25">
      <c r="A108" s="40"/>
      <c r="B108" s="41" t="s">
        <v>49</v>
      </c>
      <c r="C108" s="184" t="s">
        <v>50</v>
      </c>
      <c r="D108" s="184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5"/>
      <c r="BV108" s="27"/>
      <c r="BX108" s="2" t="s">
        <v>50</v>
      </c>
      <c r="CD108" s="49"/>
    </row>
    <row r="109" spans="1:82" customFormat="1" ht="15" x14ac:dyDescent="0.25">
      <c r="A109" s="40"/>
      <c r="B109" s="42" t="s">
        <v>38</v>
      </c>
      <c r="C109" s="184" t="s">
        <v>51</v>
      </c>
      <c r="D109" s="184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184"/>
      <c r="P109" s="184"/>
      <c r="Q109" s="185"/>
      <c r="BV109" s="27"/>
      <c r="BY109" s="2" t="s">
        <v>51</v>
      </c>
      <c r="CD109" s="49"/>
    </row>
    <row r="110" spans="1:82" customFormat="1" ht="15" x14ac:dyDescent="0.25">
      <c r="A110" s="43"/>
      <c r="B110" s="186" t="s">
        <v>52</v>
      </c>
      <c r="C110" s="186"/>
      <c r="D110" s="186"/>
      <c r="E110" s="186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5"/>
      <c r="BV110" s="27"/>
      <c r="BZ110" s="2" t="s">
        <v>52</v>
      </c>
      <c r="CA110" s="2" t="s">
        <v>2</v>
      </c>
      <c r="CB110" s="2" t="s">
        <v>2</v>
      </c>
      <c r="CC110" s="2" t="s">
        <v>2</v>
      </c>
      <c r="CD110" s="49"/>
    </row>
    <row r="111" spans="1:82" customFormat="1" ht="112.5" x14ac:dyDescent="0.25">
      <c r="A111" s="28" t="s">
        <v>147</v>
      </c>
      <c r="B111" s="29" t="s">
        <v>65</v>
      </c>
      <c r="C111" s="183" t="s">
        <v>148</v>
      </c>
      <c r="D111" s="183"/>
      <c r="E111" s="183"/>
      <c r="F111" s="28" t="s">
        <v>67</v>
      </c>
      <c r="G111" s="31">
        <v>1.3520000000000001</v>
      </c>
      <c r="H111" s="32">
        <v>9342.9599999999991</v>
      </c>
      <c r="I111" s="32"/>
      <c r="J111" s="32" t="s">
        <v>149</v>
      </c>
      <c r="K111" s="30" t="s">
        <v>44</v>
      </c>
      <c r="L111" s="32">
        <v>109390.37</v>
      </c>
      <c r="M111" s="32"/>
      <c r="N111" s="33"/>
      <c r="O111" s="32">
        <v>109390.37</v>
      </c>
      <c r="P111" s="34" t="s">
        <v>69</v>
      </c>
      <c r="Q111" s="34" t="s">
        <v>69</v>
      </c>
      <c r="BV111" s="27"/>
      <c r="BW111" s="2" t="s">
        <v>148</v>
      </c>
      <c r="CD111" s="49"/>
    </row>
    <row r="112" spans="1:82" customFormat="1" ht="15" x14ac:dyDescent="0.25">
      <c r="A112" s="35"/>
      <c r="B112" s="36"/>
      <c r="C112" s="37" t="s">
        <v>150</v>
      </c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9"/>
      <c r="BV112" s="27"/>
      <c r="CD112" s="49"/>
    </row>
    <row r="113" spans="1:82" customFormat="1" ht="15" x14ac:dyDescent="0.25">
      <c r="A113" s="40"/>
      <c r="B113" s="36"/>
      <c r="C113" s="37" t="s">
        <v>151</v>
      </c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9"/>
      <c r="BV113" s="27"/>
      <c r="CD113" s="49"/>
    </row>
    <row r="114" spans="1:82" customFormat="1" ht="15" x14ac:dyDescent="0.25">
      <c r="A114" s="40"/>
      <c r="B114" s="42" t="s">
        <v>38</v>
      </c>
      <c r="C114" s="184" t="s">
        <v>51</v>
      </c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5"/>
      <c r="BV114" s="27"/>
      <c r="BY114" s="2" t="s">
        <v>51</v>
      </c>
      <c r="CD114" s="49"/>
    </row>
    <row r="115" spans="1:82" customFormat="1" ht="15" x14ac:dyDescent="0.25">
      <c r="A115" s="43"/>
      <c r="B115" s="186" t="s">
        <v>72</v>
      </c>
      <c r="C115" s="186"/>
      <c r="D115" s="186"/>
      <c r="E115" s="186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5"/>
      <c r="BV115" s="27"/>
      <c r="BZ115" s="2" t="s">
        <v>72</v>
      </c>
      <c r="CA115" s="2" t="s">
        <v>2</v>
      </c>
      <c r="CB115" s="2" t="s">
        <v>2</v>
      </c>
      <c r="CC115" s="2" t="s">
        <v>2</v>
      </c>
      <c r="CD115" s="49"/>
    </row>
    <row r="116" spans="1:82" customFormat="1" ht="112.5" x14ac:dyDescent="0.25">
      <c r="A116" s="28" t="s">
        <v>152</v>
      </c>
      <c r="B116" s="29" t="s">
        <v>65</v>
      </c>
      <c r="C116" s="183" t="s">
        <v>153</v>
      </c>
      <c r="D116" s="183"/>
      <c r="E116" s="183"/>
      <c r="F116" s="28" t="s">
        <v>67</v>
      </c>
      <c r="G116" s="31">
        <v>79.664000000000001</v>
      </c>
      <c r="H116" s="32">
        <v>8765.7000000000007</v>
      </c>
      <c r="I116" s="32"/>
      <c r="J116" s="32" t="s">
        <v>154</v>
      </c>
      <c r="K116" s="30" t="s">
        <v>44</v>
      </c>
      <c r="L116" s="32">
        <v>6047370.8799999999</v>
      </c>
      <c r="M116" s="32"/>
      <c r="N116" s="33"/>
      <c r="O116" s="32">
        <v>6047370.8799999999</v>
      </c>
      <c r="P116" s="34" t="s">
        <v>69</v>
      </c>
      <c r="Q116" s="34" t="s">
        <v>69</v>
      </c>
      <c r="BV116" s="27"/>
      <c r="BW116" s="2" t="s">
        <v>153</v>
      </c>
      <c r="CD116" s="49"/>
    </row>
    <row r="117" spans="1:82" customFormat="1" ht="15" x14ac:dyDescent="0.25">
      <c r="A117" s="35"/>
      <c r="B117" s="36"/>
      <c r="C117" s="37" t="s">
        <v>155</v>
      </c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9"/>
      <c r="BV117" s="27"/>
      <c r="CD117" s="49"/>
    </row>
    <row r="118" spans="1:82" customFormat="1" ht="15" x14ac:dyDescent="0.25">
      <c r="A118" s="40"/>
      <c r="B118" s="36"/>
      <c r="C118" s="37" t="s">
        <v>156</v>
      </c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9"/>
      <c r="BV118" s="27"/>
      <c r="CD118" s="49"/>
    </row>
    <row r="119" spans="1:82" customFormat="1" ht="15" x14ac:dyDescent="0.25">
      <c r="A119" s="40"/>
      <c r="B119" s="42" t="s">
        <v>38</v>
      </c>
      <c r="C119" s="184" t="s">
        <v>51</v>
      </c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5"/>
      <c r="BV119" s="27"/>
      <c r="BY119" s="2" t="s">
        <v>51</v>
      </c>
      <c r="CD119" s="49"/>
    </row>
    <row r="120" spans="1:82" customFormat="1" ht="15" x14ac:dyDescent="0.25">
      <c r="A120" s="43"/>
      <c r="B120" s="186" t="s">
        <v>72</v>
      </c>
      <c r="C120" s="186"/>
      <c r="D120" s="186"/>
      <c r="E120" s="186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5"/>
      <c r="BV120" s="27"/>
      <c r="BZ120" s="2" t="s">
        <v>72</v>
      </c>
      <c r="CA120" s="2" t="s">
        <v>2</v>
      </c>
      <c r="CB120" s="2" t="s">
        <v>2</v>
      </c>
      <c r="CC120" s="2" t="s">
        <v>2</v>
      </c>
      <c r="CD120" s="49"/>
    </row>
    <row r="121" spans="1:82" customFormat="1" ht="112.5" x14ac:dyDescent="0.25">
      <c r="A121" s="28" t="s">
        <v>157</v>
      </c>
      <c r="B121" s="29" t="s">
        <v>65</v>
      </c>
      <c r="C121" s="183" t="s">
        <v>158</v>
      </c>
      <c r="D121" s="183"/>
      <c r="E121" s="183"/>
      <c r="F121" s="28" t="s">
        <v>67</v>
      </c>
      <c r="G121" s="46">
        <v>1.56</v>
      </c>
      <c r="H121" s="32">
        <v>8654.16</v>
      </c>
      <c r="I121" s="32"/>
      <c r="J121" s="32" t="s">
        <v>159</v>
      </c>
      <c r="K121" s="30" t="s">
        <v>44</v>
      </c>
      <c r="L121" s="32">
        <v>116914.24000000001</v>
      </c>
      <c r="M121" s="32"/>
      <c r="N121" s="33"/>
      <c r="O121" s="32">
        <v>116914.24000000001</v>
      </c>
      <c r="P121" s="34" t="s">
        <v>69</v>
      </c>
      <c r="Q121" s="34" t="s">
        <v>69</v>
      </c>
      <c r="BV121" s="27"/>
      <c r="BW121" s="2" t="s">
        <v>158</v>
      </c>
      <c r="CD121" s="49"/>
    </row>
    <row r="122" spans="1:82" customFormat="1" ht="15" x14ac:dyDescent="0.25">
      <c r="A122" s="35"/>
      <c r="B122" s="36"/>
      <c r="C122" s="37" t="s">
        <v>160</v>
      </c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9"/>
      <c r="BV122" s="27"/>
      <c r="CD122" s="49"/>
    </row>
    <row r="123" spans="1:82" customFormat="1" ht="15" x14ac:dyDescent="0.25">
      <c r="A123" s="40"/>
      <c r="B123" s="36"/>
      <c r="C123" s="37" t="s">
        <v>161</v>
      </c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9"/>
      <c r="BV123" s="27"/>
      <c r="CD123" s="49"/>
    </row>
    <row r="124" spans="1:82" customFormat="1" ht="15" x14ac:dyDescent="0.25">
      <c r="A124" s="40"/>
      <c r="B124" s="42" t="s">
        <v>38</v>
      </c>
      <c r="C124" s="184" t="s">
        <v>51</v>
      </c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5"/>
      <c r="BV124" s="27"/>
      <c r="BY124" s="2" t="s">
        <v>51</v>
      </c>
      <c r="CD124" s="49"/>
    </row>
    <row r="125" spans="1:82" customFormat="1" ht="15" x14ac:dyDescent="0.25">
      <c r="A125" s="43"/>
      <c r="B125" s="186" t="s">
        <v>72</v>
      </c>
      <c r="C125" s="186"/>
      <c r="D125" s="186"/>
      <c r="E125" s="186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5"/>
      <c r="BV125" s="27"/>
      <c r="BZ125" s="2" t="s">
        <v>72</v>
      </c>
      <c r="CA125" s="2" t="s">
        <v>2</v>
      </c>
      <c r="CB125" s="2" t="s">
        <v>2</v>
      </c>
      <c r="CC125" s="2" t="s">
        <v>2</v>
      </c>
      <c r="CD125" s="49"/>
    </row>
    <row r="126" spans="1:82" customFormat="1" ht="112.5" x14ac:dyDescent="0.25">
      <c r="A126" s="28" t="s">
        <v>162</v>
      </c>
      <c r="B126" s="29" t="s">
        <v>65</v>
      </c>
      <c r="C126" s="183" t="s">
        <v>163</v>
      </c>
      <c r="D126" s="183"/>
      <c r="E126" s="183"/>
      <c r="F126" s="28" t="s">
        <v>67</v>
      </c>
      <c r="G126" s="31">
        <v>47.423999999999999</v>
      </c>
      <c r="H126" s="32">
        <v>7185.68</v>
      </c>
      <c r="I126" s="32"/>
      <c r="J126" s="32" t="s">
        <v>164</v>
      </c>
      <c r="K126" s="30" t="s">
        <v>44</v>
      </c>
      <c r="L126" s="32">
        <v>2951100.14</v>
      </c>
      <c r="M126" s="32"/>
      <c r="N126" s="33"/>
      <c r="O126" s="32">
        <v>2951100.14</v>
      </c>
      <c r="P126" s="34" t="s">
        <v>69</v>
      </c>
      <c r="Q126" s="34" t="s">
        <v>69</v>
      </c>
      <c r="BV126" s="27"/>
      <c r="BW126" s="2" t="s">
        <v>163</v>
      </c>
      <c r="CD126" s="49"/>
    </row>
    <row r="127" spans="1:82" customFormat="1" ht="15" x14ac:dyDescent="0.25">
      <c r="A127" s="35"/>
      <c r="B127" s="36"/>
      <c r="C127" s="37" t="s">
        <v>165</v>
      </c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9"/>
      <c r="BV127" s="27"/>
      <c r="CD127" s="49"/>
    </row>
    <row r="128" spans="1:82" customFormat="1" ht="15" x14ac:dyDescent="0.25">
      <c r="A128" s="40"/>
      <c r="B128" s="36"/>
      <c r="C128" s="37" t="s">
        <v>166</v>
      </c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9"/>
      <c r="BV128" s="27"/>
      <c r="CD128" s="49"/>
    </row>
    <row r="129" spans="1:82" customFormat="1" ht="15" x14ac:dyDescent="0.25">
      <c r="A129" s="40"/>
      <c r="B129" s="42" t="s">
        <v>38</v>
      </c>
      <c r="C129" s="184" t="s">
        <v>51</v>
      </c>
      <c r="D129" s="184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5"/>
      <c r="BV129" s="27"/>
      <c r="BY129" s="2" t="s">
        <v>51</v>
      </c>
      <c r="CD129" s="49"/>
    </row>
    <row r="130" spans="1:82" customFormat="1" ht="15" x14ac:dyDescent="0.25">
      <c r="A130" s="43"/>
      <c r="B130" s="186" t="s">
        <v>72</v>
      </c>
      <c r="C130" s="186"/>
      <c r="D130" s="186"/>
      <c r="E130" s="186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5"/>
      <c r="BV130" s="27"/>
      <c r="BZ130" s="2" t="s">
        <v>72</v>
      </c>
      <c r="CA130" s="2" t="s">
        <v>2</v>
      </c>
      <c r="CB130" s="2" t="s">
        <v>2</v>
      </c>
      <c r="CC130" s="2" t="s">
        <v>2</v>
      </c>
      <c r="CD130" s="49"/>
    </row>
    <row r="131" spans="1:82" customFormat="1" ht="112.5" x14ac:dyDescent="0.25">
      <c r="A131" s="28" t="s">
        <v>167</v>
      </c>
      <c r="B131" s="29" t="s">
        <v>65</v>
      </c>
      <c r="C131" s="183" t="s">
        <v>168</v>
      </c>
      <c r="D131" s="183"/>
      <c r="E131" s="183"/>
      <c r="F131" s="28" t="s">
        <v>67</v>
      </c>
      <c r="G131" s="46">
        <v>35.36</v>
      </c>
      <c r="H131" s="32">
        <v>6990.07</v>
      </c>
      <c r="I131" s="32"/>
      <c r="J131" s="32" t="s">
        <v>169</v>
      </c>
      <c r="K131" s="30" t="s">
        <v>44</v>
      </c>
      <c r="L131" s="32">
        <v>2140482.46</v>
      </c>
      <c r="M131" s="32"/>
      <c r="N131" s="33"/>
      <c r="O131" s="32">
        <v>2140482.46</v>
      </c>
      <c r="P131" s="34" t="s">
        <v>69</v>
      </c>
      <c r="Q131" s="34" t="s">
        <v>69</v>
      </c>
      <c r="BV131" s="27"/>
      <c r="BW131" s="2" t="s">
        <v>168</v>
      </c>
      <c r="CD131" s="49"/>
    </row>
    <row r="132" spans="1:82" customFormat="1" ht="15" x14ac:dyDescent="0.25">
      <c r="A132" s="35"/>
      <c r="B132" s="36"/>
      <c r="C132" s="37" t="s">
        <v>170</v>
      </c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9"/>
      <c r="BV132" s="27"/>
      <c r="CD132" s="49"/>
    </row>
    <row r="133" spans="1:82" customFormat="1" ht="15" x14ac:dyDescent="0.25">
      <c r="A133" s="40"/>
      <c r="B133" s="36"/>
      <c r="C133" s="37" t="s">
        <v>171</v>
      </c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9"/>
      <c r="BV133" s="27"/>
      <c r="CD133" s="49"/>
    </row>
    <row r="134" spans="1:82" customFormat="1" ht="15" x14ac:dyDescent="0.25">
      <c r="A134" s="40"/>
      <c r="B134" s="42" t="s">
        <v>38</v>
      </c>
      <c r="C134" s="184" t="s">
        <v>51</v>
      </c>
      <c r="D134" s="184"/>
      <c r="E134" s="184"/>
      <c r="F134" s="18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5"/>
      <c r="BV134" s="27"/>
      <c r="BY134" s="2" t="s">
        <v>51</v>
      </c>
      <c r="CD134" s="49"/>
    </row>
    <row r="135" spans="1:82" customFormat="1" ht="15" x14ac:dyDescent="0.25">
      <c r="A135" s="43"/>
      <c r="B135" s="186" t="s">
        <v>72</v>
      </c>
      <c r="C135" s="186"/>
      <c r="D135" s="186"/>
      <c r="E135" s="186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5"/>
      <c r="BV135" s="27"/>
      <c r="BZ135" s="2" t="s">
        <v>72</v>
      </c>
      <c r="CA135" s="2" t="s">
        <v>2</v>
      </c>
      <c r="CB135" s="2" t="s">
        <v>2</v>
      </c>
      <c r="CC135" s="2" t="s">
        <v>2</v>
      </c>
      <c r="CD135" s="49"/>
    </row>
    <row r="136" spans="1:82" customFormat="1" ht="112.5" x14ac:dyDescent="0.25">
      <c r="A136" s="28" t="s">
        <v>172</v>
      </c>
      <c r="B136" s="29" t="s">
        <v>65</v>
      </c>
      <c r="C136" s="183" t="s">
        <v>173</v>
      </c>
      <c r="D136" s="183"/>
      <c r="E136" s="183"/>
      <c r="F136" s="28" t="s">
        <v>67</v>
      </c>
      <c r="G136" s="46">
        <v>3.64</v>
      </c>
      <c r="H136" s="32">
        <v>8178.75</v>
      </c>
      <c r="I136" s="32"/>
      <c r="J136" s="32" t="s">
        <v>174</v>
      </c>
      <c r="K136" s="30" t="s">
        <v>44</v>
      </c>
      <c r="L136" s="32">
        <v>257813.83</v>
      </c>
      <c r="M136" s="32"/>
      <c r="N136" s="33"/>
      <c r="O136" s="32">
        <v>257813.83</v>
      </c>
      <c r="P136" s="34" t="s">
        <v>69</v>
      </c>
      <c r="Q136" s="34" t="s">
        <v>69</v>
      </c>
      <c r="BV136" s="27"/>
      <c r="BW136" s="2" t="s">
        <v>173</v>
      </c>
      <c r="CD136" s="49"/>
    </row>
    <row r="137" spans="1:82" customFormat="1" ht="15" x14ac:dyDescent="0.25">
      <c r="A137" s="35"/>
      <c r="B137" s="36"/>
      <c r="C137" s="37" t="s">
        <v>70</v>
      </c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9"/>
      <c r="BV137" s="27"/>
      <c r="CD137" s="49"/>
    </row>
    <row r="138" spans="1:82" customFormat="1" ht="15" x14ac:dyDescent="0.25">
      <c r="A138" s="40"/>
      <c r="B138" s="36"/>
      <c r="C138" s="37" t="s">
        <v>175</v>
      </c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9"/>
      <c r="BV138" s="27"/>
      <c r="CD138" s="49"/>
    </row>
    <row r="139" spans="1:82" customFormat="1" ht="15" x14ac:dyDescent="0.25">
      <c r="A139" s="40"/>
      <c r="B139" s="42" t="s">
        <v>38</v>
      </c>
      <c r="C139" s="184" t="s">
        <v>51</v>
      </c>
      <c r="D139" s="184"/>
      <c r="E139" s="184"/>
      <c r="F139" s="184"/>
      <c r="G139" s="184"/>
      <c r="H139" s="184"/>
      <c r="I139" s="184"/>
      <c r="J139" s="184"/>
      <c r="K139" s="184"/>
      <c r="L139" s="184"/>
      <c r="M139" s="184"/>
      <c r="N139" s="184"/>
      <c r="O139" s="184"/>
      <c r="P139" s="184"/>
      <c r="Q139" s="185"/>
      <c r="BV139" s="27"/>
      <c r="BY139" s="2" t="s">
        <v>51</v>
      </c>
      <c r="CD139" s="49"/>
    </row>
    <row r="140" spans="1:82" customFormat="1" ht="15" x14ac:dyDescent="0.25">
      <c r="A140" s="43"/>
      <c r="B140" s="186" t="s">
        <v>72</v>
      </c>
      <c r="C140" s="186"/>
      <c r="D140" s="186"/>
      <c r="E140" s="186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5"/>
      <c r="BV140" s="27"/>
      <c r="BZ140" s="2" t="s">
        <v>72</v>
      </c>
      <c r="CA140" s="2" t="s">
        <v>2</v>
      </c>
      <c r="CB140" s="2" t="s">
        <v>2</v>
      </c>
      <c r="CC140" s="2" t="s">
        <v>2</v>
      </c>
      <c r="CD140" s="49"/>
    </row>
    <row r="141" spans="1:82" customFormat="1" ht="112.5" x14ac:dyDescent="0.25">
      <c r="A141" s="28" t="s">
        <v>176</v>
      </c>
      <c r="B141" s="29" t="s">
        <v>65</v>
      </c>
      <c r="C141" s="183" t="s">
        <v>74</v>
      </c>
      <c r="D141" s="183"/>
      <c r="E141" s="183"/>
      <c r="F141" s="28" t="s">
        <v>67</v>
      </c>
      <c r="G141" s="46">
        <v>10.92</v>
      </c>
      <c r="H141" s="32">
        <v>8075.06</v>
      </c>
      <c r="I141" s="32"/>
      <c r="J141" s="32" t="s">
        <v>75</v>
      </c>
      <c r="K141" s="30" t="s">
        <v>44</v>
      </c>
      <c r="L141" s="32">
        <v>763635.81</v>
      </c>
      <c r="M141" s="32"/>
      <c r="N141" s="33"/>
      <c r="O141" s="32">
        <v>763635.81</v>
      </c>
      <c r="P141" s="34" t="s">
        <v>69</v>
      </c>
      <c r="Q141" s="34" t="s">
        <v>69</v>
      </c>
      <c r="BV141" s="27"/>
      <c r="BW141" s="2" t="s">
        <v>74</v>
      </c>
      <c r="CD141" s="49"/>
    </row>
    <row r="142" spans="1:82" customFormat="1" ht="15" x14ac:dyDescent="0.25">
      <c r="A142" s="35"/>
      <c r="B142" s="36"/>
      <c r="C142" s="37" t="s">
        <v>177</v>
      </c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9"/>
      <c r="BV142" s="27"/>
      <c r="CD142" s="49"/>
    </row>
    <row r="143" spans="1:82" customFormat="1" ht="15" x14ac:dyDescent="0.25">
      <c r="A143" s="40"/>
      <c r="B143" s="36"/>
      <c r="C143" s="37" t="s">
        <v>77</v>
      </c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9"/>
      <c r="BV143" s="27"/>
      <c r="CD143" s="49"/>
    </row>
    <row r="144" spans="1:82" customFormat="1" ht="15" x14ac:dyDescent="0.25">
      <c r="A144" s="40"/>
      <c r="B144" s="42" t="s">
        <v>38</v>
      </c>
      <c r="C144" s="184" t="s">
        <v>51</v>
      </c>
      <c r="D144" s="184"/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5"/>
      <c r="BV144" s="27"/>
      <c r="BY144" s="2" t="s">
        <v>51</v>
      </c>
      <c r="CD144" s="49"/>
    </row>
    <row r="145" spans="1:82" customFormat="1" ht="15" x14ac:dyDescent="0.25">
      <c r="A145" s="43"/>
      <c r="B145" s="186" t="s">
        <v>72</v>
      </c>
      <c r="C145" s="186"/>
      <c r="D145" s="186"/>
      <c r="E145" s="186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5"/>
      <c r="BV145" s="27"/>
      <c r="BZ145" s="2" t="s">
        <v>72</v>
      </c>
      <c r="CA145" s="2" t="s">
        <v>2</v>
      </c>
      <c r="CB145" s="2" t="s">
        <v>2</v>
      </c>
      <c r="CC145" s="2" t="s">
        <v>2</v>
      </c>
      <c r="CD145" s="49"/>
    </row>
    <row r="146" spans="1:82" customFormat="1" ht="112.5" x14ac:dyDescent="0.25">
      <c r="A146" s="28" t="s">
        <v>178</v>
      </c>
      <c r="B146" s="29" t="s">
        <v>65</v>
      </c>
      <c r="C146" s="183" t="s">
        <v>179</v>
      </c>
      <c r="D146" s="183"/>
      <c r="E146" s="183"/>
      <c r="F146" s="28" t="s">
        <v>67</v>
      </c>
      <c r="G146" s="31">
        <v>179.29599999999999</v>
      </c>
      <c r="H146" s="32">
        <v>7943.88</v>
      </c>
      <c r="I146" s="32"/>
      <c r="J146" s="32" t="s">
        <v>180</v>
      </c>
      <c r="K146" s="30" t="s">
        <v>44</v>
      </c>
      <c r="L146" s="32">
        <v>12334489.17</v>
      </c>
      <c r="M146" s="32"/>
      <c r="N146" s="33"/>
      <c r="O146" s="32">
        <v>12334489.17</v>
      </c>
      <c r="P146" s="34" t="s">
        <v>69</v>
      </c>
      <c r="Q146" s="34" t="s">
        <v>69</v>
      </c>
      <c r="BV146" s="27"/>
      <c r="BW146" s="2" t="s">
        <v>179</v>
      </c>
      <c r="CD146" s="49"/>
    </row>
    <row r="147" spans="1:82" customFormat="1" ht="15" x14ac:dyDescent="0.25">
      <c r="A147" s="35"/>
      <c r="B147" s="36"/>
      <c r="C147" s="37" t="s">
        <v>181</v>
      </c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9"/>
      <c r="BV147" s="27"/>
      <c r="CD147" s="49"/>
    </row>
    <row r="148" spans="1:82" customFormat="1" ht="15" x14ac:dyDescent="0.25">
      <c r="A148" s="40"/>
      <c r="B148" s="36"/>
      <c r="C148" s="37" t="s">
        <v>182</v>
      </c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9"/>
      <c r="BV148" s="27"/>
      <c r="CD148" s="49"/>
    </row>
    <row r="149" spans="1:82" customFormat="1" ht="15" x14ac:dyDescent="0.25">
      <c r="A149" s="40"/>
      <c r="B149" s="42" t="s">
        <v>38</v>
      </c>
      <c r="C149" s="184" t="s">
        <v>51</v>
      </c>
      <c r="D149" s="184"/>
      <c r="E149" s="184"/>
      <c r="F149" s="18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5"/>
      <c r="BV149" s="27"/>
      <c r="BY149" s="2" t="s">
        <v>51</v>
      </c>
      <c r="CD149" s="49"/>
    </row>
    <row r="150" spans="1:82" customFormat="1" ht="15" x14ac:dyDescent="0.25">
      <c r="A150" s="43"/>
      <c r="B150" s="186" t="s">
        <v>72</v>
      </c>
      <c r="C150" s="186"/>
      <c r="D150" s="186"/>
      <c r="E150" s="186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5"/>
      <c r="BV150" s="27"/>
      <c r="BZ150" s="2" t="s">
        <v>72</v>
      </c>
      <c r="CA150" s="2" t="s">
        <v>2</v>
      </c>
      <c r="CB150" s="2" t="s">
        <v>2</v>
      </c>
      <c r="CC150" s="2" t="s">
        <v>2</v>
      </c>
      <c r="CD150" s="49"/>
    </row>
    <row r="151" spans="1:82" customFormat="1" ht="112.5" x14ac:dyDescent="0.25">
      <c r="A151" s="28" t="s">
        <v>183</v>
      </c>
      <c r="B151" s="29" t="s">
        <v>65</v>
      </c>
      <c r="C151" s="183" t="s">
        <v>79</v>
      </c>
      <c r="D151" s="183"/>
      <c r="E151" s="183"/>
      <c r="F151" s="28" t="s">
        <v>67</v>
      </c>
      <c r="G151" s="31">
        <v>8.9440000000000008</v>
      </c>
      <c r="H151" s="32">
        <v>7718.94</v>
      </c>
      <c r="I151" s="32"/>
      <c r="J151" s="32" t="s">
        <v>80</v>
      </c>
      <c r="K151" s="30" t="s">
        <v>44</v>
      </c>
      <c r="L151" s="32">
        <v>597870.81000000006</v>
      </c>
      <c r="M151" s="32"/>
      <c r="N151" s="33"/>
      <c r="O151" s="32">
        <v>597870.81000000006</v>
      </c>
      <c r="P151" s="34" t="s">
        <v>69</v>
      </c>
      <c r="Q151" s="34" t="s">
        <v>69</v>
      </c>
      <c r="BV151" s="27"/>
      <c r="BW151" s="2" t="s">
        <v>79</v>
      </c>
      <c r="CD151" s="49"/>
    </row>
    <row r="152" spans="1:82" customFormat="1" ht="15" x14ac:dyDescent="0.25">
      <c r="A152" s="35"/>
      <c r="B152" s="36"/>
      <c r="C152" s="37" t="s">
        <v>184</v>
      </c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9"/>
      <c r="BV152" s="27"/>
      <c r="CD152" s="49"/>
    </row>
    <row r="153" spans="1:82" customFormat="1" ht="15" x14ac:dyDescent="0.25">
      <c r="A153" s="40"/>
      <c r="B153" s="36"/>
      <c r="C153" s="37" t="s">
        <v>82</v>
      </c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9"/>
      <c r="BV153" s="27"/>
      <c r="CD153" s="49"/>
    </row>
    <row r="154" spans="1:82" customFormat="1" ht="15" x14ac:dyDescent="0.25">
      <c r="A154" s="40"/>
      <c r="B154" s="42" t="s">
        <v>38</v>
      </c>
      <c r="C154" s="184" t="s">
        <v>51</v>
      </c>
      <c r="D154" s="184"/>
      <c r="E154" s="184"/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5"/>
      <c r="BV154" s="27"/>
      <c r="BY154" s="2" t="s">
        <v>51</v>
      </c>
      <c r="CD154" s="49"/>
    </row>
    <row r="155" spans="1:82" customFormat="1" ht="15" x14ac:dyDescent="0.25">
      <c r="A155" s="43"/>
      <c r="B155" s="186" t="s">
        <v>72</v>
      </c>
      <c r="C155" s="186"/>
      <c r="D155" s="186"/>
      <c r="E155" s="186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5"/>
      <c r="BV155" s="27"/>
      <c r="BZ155" s="2" t="s">
        <v>72</v>
      </c>
      <c r="CA155" s="2" t="s">
        <v>2</v>
      </c>
      <c r="CB155" s="2" t="s">
        <v>2</v>
      </c>
      <c r="CC155" s="2" t="s">
        <v>2</v>
      </c>
      <c r="CD155" s="49"/>
    </row>
    <row r="156" spans="1:82" customFormat="1" ht="112.5" x14ac:dyDescent="0.25">
      <c r="A156" s="28" t="s">
        <v>185</v>
      </c>
      <c r="B156" s="29" t="s">
        <v>65</v>
      </c>
      <c r="C156" s="183" t="s">
        <v>84</v>
      </c>
      <c r="D156" s="183"/>
      <c r="E156" s="183"/>
      <c r="F156" s="28" t="s">
        <v>67</v>
      </c>
      <c r="G156" s="31">
        <v>12.584</v>
      </c>
      <c r="H156" s="32">
        <v>7581.99</v>
      </c>
      <c r="I156" s="32"/>
      <c r="J156" s="32" t="s">
        <v>85</v>
      </c>
      <c r="K156" s="30" t="s">
        <v>44</v>
      </c>
      <c r="L156" s="32">
        <v>826265.86</v>
      </c>
      <c r="M156" s="32"/>
      <c r="N156" s="33"/>
      <c r="O156" s="32">
        <v>826265.86</v>
      </c>
      <c r="P156" s="34" t="s">
        <v>69</v>
      </c>
      <c r="Q156" s="34" t="s">
        <v>69</v>
      </c>
      <c r="BV156" s="27"/>
      <c r="BW156" s="2" t="s">
        <v>84</v>
      </c>
      <c r="CD156" s="49"/>
    </row>
    <row r="157" spans="1:82" customFormat="1" ht="15" x14ac:dyDescent="0.25">
      <c r="A157" s="35"/>
      <c r="B157" s="36"/>
      <c r="C157" s="37" t="s">
        <v>186</v>
      </c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9"/>
      <c r="BV157" s="27"/>
      <c r="CD157" s="49"/>
    </row>
    <row r="158" spans="1:82" customFormat="1" ht="15" x14ac:dyDescent="0.25">
      <c r="A158" s="40"/>
      <c r="B158" s="36"/>
      <c r="C158" s="37" t="s">
        <v>87</v>
      </c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9"/>
      <c r="BV158" s="27"/>
      <c r="CD158" s="49"/>
    </row>
    <row r="159" spans="1:82" customFormat="1" ht="15" x14ac:dyDescent="0.25">
      <c r="A159" s="40"/>
      <c r="B159" s="42" t="s">
        <v>38</v>
      </c>
      <c r="C159" s="184" t="s">
        <v>51</v>
      </c>
      <c r="D159" s="184"/>
      <c r="E159" s="184"/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5"/>
      <c r="BV159" s="27"/>
      <c r="BY159" s="2" t="s">
        <v>51</v>
      </c>
      <c r="CD159" s="49"/>
    </row>
    <row r="160" spans="1:82" customFormat="1" ht="15" x14ac:dyDescent="0.25">
      <c r="A160" s="43"/>
      <c r="B160" s="186" t="s">
        <v>72</v>
      </c>
      <c r="C160" s="186"/>
      <c r="D160" s="186"/>
      <c r="E160" s="186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5"/>
      <c r="BV160" s="27"/>
      <c r="BZ160" s="2" t="s">
        <v>72</v>
      </c>
      <c r="CA160" s="2" t="s">
        <v>2</v>
      </c>
      <c r="CB160" s="2" t="s">
        <v>2</v>
      </c>
      <c r="CC160" s="2" t="s">
        <v>2</v>
      </c>
      <c r="CD160" s="49"/>
    </row>
    <row r="161" spans="1:82" customFormat="1" ht="112.5" x14ac:dyDescent="0.25">
      <c r="A161" s="28" t="s">
        <v>187</v>
      </c>
      <c r="B161" s="29" t="s">
        <v>65</v>
      </c>
      <c r="C161" s="183" t="s">
        <v>99</v>
      </c>
      <c r="D161" s="183"/>
      <c r="E161" s="183"/>
      <c r="F161" s="28" t="s">
        <v>67</v>
      </c>
      <c r="G161" s="31">
        <v>160.05600000000001</v>
      </c>
      <c r="H161" s="32">
        <v>9474.94</v>
      </c>
      <c r="I161" s="32"/>
      <c r="J161" s="32" t="s">
        <v>100</v>
      </c>
      <c r="K161" s="30" t="s">
        <v>44</v>
      </c>
      <c r="L161" s="32">
        <v>13133071.83</v>
      </c>
      <c r="M161" s="32"/>
      <c r="N161" s="33"/>
      <c r="O161" s="32">
        <v>13133071.83</v>
      </c>
      <c r="P161" s="34" t="s">
        <v>69</v>
      </c>
      <c r="Q161" s="34" t="s">
        <v>69</v>
      </c>
      <c r="BV161" s="27"/>
      <c r="BW161" s="2" t="s">
        <v>99</v>
      </c>
      <c r="CD161" s="49"/>
    </row>
    <row r="162" spans="1:82" customFormat="1" ht="15" x14ac:dyDescent="0.25">
      <c r="A162" s="35"/>
      <c r="B162" s="36"/>
      <c r="C162" s="37" t="s">
        <v>188</v>
      </c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9"/>
      <c r="BV162" s="27"/>
      <c r="CD162" s="49"/>
    </row>
    <row r="163" spans="1:82" customFormat="1" ht="15" x14ac:dyDescent="0.25">
      <c r="A163" s="40"/>
      <c r="B163" s="36"/>
      <c r="C163" s="37" t="s">
        <v>102</v>
      </c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9"/>
      <c r="BV163" s="27"/>
      <c r="CD163" s="49"/>
    </row>
    <row r="164" spans="1:82" customFormat="1" ht="15" x14ac:dyDescent="0.25">
      <c r="A164" s="40"/>
      <c r="B164" s="42" t="s">
        <v>38</v>
      </c>
      <c r="C164" s="184" t="s">
        <v>51</v>
      </c>
      <c r="D164" s="184"/>
      <c r="E164" s="184"/>
      <c r="F164" s="184"/>
      <c r="G164" s="184"/>
      <c r="H164" s="184"/>
      <c r="I164" s="184"/>
      <c r="J164" s="184"/>
      <c r="K164" s="184"/>
      <c r="L164" s="184"/>
      <c r="M164" s="184"/>
      <c r="N164" s="184"/>
      <c r="O164" s="184"/>
      <c r="P164" s="184"/>
      <c r="Q164" s="185"/>
      <c r="BV164" s="27"/>
      <c r="BY164" s="2" t="s">
        <v>51</v>
      </c>
      <c r="CD164" s="49"/>
    </row>
    <row r="165" spans="1:82" customFormat="1" ht="15" x14ac:dyDescent="0.25">
      <c r="A165" s="43"/>
      <c r="B165" s="186" t="s">
        <v>72</v>
      </c>
      <c r="C165" s="186"/>
      <c r="D165" s="186"/>
      <c r="E165" s="186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5"/>
      <c r="BV165" s="27"/>
      <c r="BZ165" s="2" t="s">
        <v>72</v>
      </c>
      <c r="CA165" s="2" t="s">
        <v>2</v>
      </c>
      <c r="CB165" s="2" t="s">
        <v>2</v>
      </c>
      <c r="CC165" s="2" t="s">
        <v>2</v>
      </c>
      <c r="CD165" s="49"/>
    </row>
    <row r="166" spans="1:82" customFormat="1" ht="112.5" x14ac:dyDescent="0.25">
      <c r="A166" s="28" t="s">
        <v>189</v>
      </c>
      <c r="B166" s="29" t="s">
        <v>65</v>
      </c>
      <c r="C166" s="183" t="s">
        <v>104</v>
      </c>
      <c r="D166" s="183"/>
      <c r="E166" s="183"/>
      <c r="F166" s="28" t="s">
        <v>67</v>
      </c>
      <c r="G166" s="46">
        <v>13.52</v>
      </c>
      <c r="H166" s="32">
        <v>9029.91</v>
      </c>
      <c r="I166" s="32"/>
      <c r="J166" s="32" t="s">
        <v>105</v>
      </c>
      <c r="K166" s="30" t="s">
        <v>44</v>
      </c>
      <c r="L166" s="32">
        <v>1057250.76</v>
      </c>
      <c r="M166" s="32"/>
      <c r="N166" s="33"/>
      <c r="O166" s="32">
        <v>1057250.76</v>
      </c>
      <c r="P166" s="34" t="s">
        <v>69</v>
      </c>
      <c r="Q166" s="34" t="s">
        <v>69</v>
      </c>
      <c r="BV166" s="27"/>
      <c r="BW166" s="2" t="s">
        <v>104</v>
      </c>
      <c r="CD166" s="49"/>
    </row>
    <row r="167" spans="1:82" customFormat="1" ht="15" x14ac:dyDescent="0.25">
      <c r="A167" s="35"/>
      <c r="B167" s="36"/>
      <c r="C167" s="37" t="s">
        <v>190</v>
      </c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9"/>
      <c r="BV167" s="27"/>
      <c r="CD167" s="49"/>
    </row>
    <row r="168" spans="1:82" customFormat="1" ht="15" x14ac:dyDescent="0.25">
      <c r="A168" s="40"/>
      <c r="B168" s="36"/>
      <c r="C168" s="37" t="s">
        <v>107</v>
      </c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9"/>
      <c r="BV168" s="27"/>
      <c r="CD168" s="49"/>
    </row>
    <row r="169" spans="1:82" customFormat="1" ht="15" x14ac:dyDescent="0.25">
      <c r="A169" s="40"/>
      <c r="B169" s="42" t="s">
        <v>38</v>
      </c>
      <c r="C169" s="184" t="s">
        <v>51</v>
      </c>
      <c r="D169" s="184"/>
      <c r="E169" s="184"/>
      <c r="F169" s="184"/>
      <c r="G169" s="184"/>
      <c r="H169" s="184"/>
      <c r="I169" s="184"/>
      <c r="J169" s="184"/>
      <c r="K169" s="184"/>
      <c r="L169" s="184"/>
      <c r="M169" s="184"/>
      <c r="N169" s="184"/>
      <c r="O169" s="184"/>
      <c r="P169" s="184"/>
      <c r="Q169" s="185"/>
      <c r="BV169" s="27"/>
      <c r="BY169" s="2" t="s">
        <v>51</v>
      </c>
      <c r="CD169" s="49"/>
    </row>
    <row r="170" spans="1:82" customFormat="1" ht="15" x14ac:dyDescent="0.25">
      <c r="A170" s="43"/>
      <c r="B170" s="186" t="s">
        <v>72</v>
      </c>
      <c r="C170" s="186"/>
      <c r="D170" s="186"/>
      <c r="E170" s="186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5"/>
      <c r="BV170" s="27"/>
      <c r="BZ170" s="2" t="s">
        <v>72</v>
      </c>
      <c r="CA170" s="2" t="s">
        <v>2</v>
      </c>
      <c r="CB170" s="2" t="s">
        <v>2</v>
      </c>
      <c r="CC170" s="2" t="s">
        <v>2</v>
      </c>
      <c r="CD170" s="49"/>
    </row>
    <row r="171" spans="1:82" customFormat="1" ht="112.5" x14ac:dyDescent="0.25">
      <c r="A171" s="28" t="s">
        <v>191</v>
      </c>
      <c r="B171" s="29" t="s">
        <v>65</v>
      </c>
      <c r="C171" s="183" t="s">
        <v>114</v>
      </c>
      <c r="D171" s="183"/>
      <c r="E171" s="183"/>
      <c r="F171" s="28" t="s">
        <v>67</v>
      </c>
      <c r="G171" s="31">
        <v>107.432</v>
      </c>
      <c r="H171" s="32">
        <v>8345.0300000000007</v>
      </c>
      <c r="I171" s="32"/>
      <c r="J171" s="32" t="s">
        <v>115</v>
      </c>
      <c r="K171" s="30" t="s">
        <v>44</v>
      </c>
      <c r="L171" s="32">
        <v>7763891.46</v>
      </c>
      <c r="M171" s="32"/>
      <c r="N171" s="33"/>
      <c r="O171" s="32">
        <v>7763891.46</v>
      </c>
      <c r="P171" s="34" t="s">
        <v>69</v>
      </c>
      <c r="Q171" s="34" t="s">
        <v>69</v>
      </c>
      <c r="BV171" s="27"/>
      <c r="BW171" s="2" t="s">
        <v>114</v>
      </c>
      <c r="CD171" s="49"/>
    </row>
    <row r="172" spans="1:82" customFormat="1" ht="15" x14ac:dyDescent="0.25">
      <c r="A172" s="35"/>
      <c r="B172" s="36"/>
      <c r="C172" s="37" t="s">
        <v>192</v>
      </c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9"/>
      <c r="BV172" s="27"/>
      <c r="CD172" s="49"/>
    </row>
    <row r="173" spans="1:82" customFormat="1" ht="15" x14ac:dyDescent="0.25">
      <c r="A173" s="40"/>
      <c r="B173" s="36"/>
      <c r="C173" s="37" t="s">
        <v>117</v>
      </c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9"/>
      <c r="BV173" s="27"/>
      <c r="CD173" s="49"/>
    </row>
    <row r="174" spans="1:82" customFormat="1" ht="15" x14ac:dyDescent="0.25">
      <c r="A174" s="40"/>
      <c r="B174" s="42" t="s">
        <v>38</v>
      </c>
      <c r="C174" s="184" t="s">
        <v>51</v>
      </c>
      <c r="D174" s="184"/>
      <c r="E174" s="184"/>
      <c r="F174" s="184"/>
      <c r="G174" s="184"/>
      <c r="H174" s="184"/>
      <c r="I174" s="184"/>
      <c r="J174" s="184"/>
      <c r="K174" s="184"/>
      <c r="L174" s="184"/>
      <c r="M174" s="184"/>
      <c r="N174" s="184"/>
      <c r="O174" s="184"/>
      <c r="P174" s="184"/>
      <c r="Q174" s="185"/>
      <c r="BV174" s="27"/>
      <c r="BY174" s="2" t="s">
        <v>51</v>
      </c>
      <c r="CD174" s="49"/>
    </row>
    <row r="175" spans="1:82" customFormat="1" ht="15" x14ac:dyDescent="0.25">
      <c r="A175" s="43"/>
      <c r="B175" s="186" t="s">
        <v>72</v>
      </c>
      <c r="C175" s="186"/>
      <c r="D175" s="186"/>
      <c r="E175" s="186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5"/>
      <c r="BV175" s="27"/>
      <c r="BZ175" s="2" t="s">
        <v>72</v>
      </c>
      <c r="CA175" s="2" t="s">
        <v>2</v>
      </c>
      <c r="CB175" s="2" t="s">
        <v>2</v>
      </c>
      <c r="CC175" s="2" t="s">
        <v>2</v>
      </c>
      <c r="CD175" s="49"/>
    </row>
    <row r="176" spans="1:82" customFormat="1" ht="112.5" x14ac:dyDescent="0.25">
      <c r="A176" s="28" t="s">
        <v>193</v>
      </c>
      <c r="B176" s="29" t="s">
        <v>65</v>
      </c>
      <c r="C176" s="183" t="s">
        <v>119</v>
      </c>
      <c r="D176" s="183"/>
      <c r="E176" s="183"/>
      <c r="F176" s="28" t="s">
        <v>67</v>
      </c>
      <c r="G176" s="31">
        <v>5.3040000000000003</v>
      </c>
      <c r="H176" s="32">
        <v>7718.94</v>
      </c>
      <c r="I176" s="32"/>
      <c r="J176" s="32" t="s">
        <v>80</v>
      </c>
      <c r="K176" s="30" t="s">
        <v>44</v>
      </c>
      <c r="L176" s="32">
        <v>354551.29</v>
      </c>
      <c r="M176" s="32"/>
      <c r="N176" s="33"/>
      <c r="O176" s="32">
        <v>354551.29</v>
      </c>
      <c r="P176" s="34" t="s">
        <v>69</v>
      </c>
      <c r="Q176" s="34" t="s">
        <v>69</v>
      </c>
      <c r="BV176" s="27"/>
      <c r="BW176" s="2" t="s">
        <v>119</v>
      </c>
      <c r="CD176" s="49"/>
    </row>
    <row r="177" spans="1:82" customFormat="1" ht="15" x14ac:dyDescent="0.25">
      <c r="A177" s="35"/>
      <c r="B177" s="36"/>
      <c r="C177" s="37" t="s">
        <v>194</v>
      </c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9"/>
      <c r="BV177" s="27"/>
      <c r="CD177" s="49"/>
    </row>
    <row r="178" spans="1:82" customFormat="1" ht="15" x14ac:dyDescent="0.25">
      <c r="A178" s="40"/>
      <c r="B178" s="36"/>
      <c r="C178" s="37" t="s">
        <v>82</v>
      </c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9"/>
      <c r="BV178" s="27"/>
      <c r="CD178" s="49"/>
    </row>
    <row r="179" spans="1:82" customFormat="1" ht="15" x14ac:dyDescent="0.25">
      <c r="A179" s="40"/>
      <c r="B179" s="42" t="s">
        <v>38</v>
      </c>
      <c r="C179" s="184" t="s">
        <v>51</v>
      </c>
      <c r="D179" s="184"/>
      <c r="E179" s="184"/>
      <c r="F179" s="184"/>
      <c r="G179" s="184"/>
      <c r="H179" s="184"/>
      <c r="I179" s="184"/>
      <c r="J179" s="184"/>
      <c r="K179" s="184"/>
      <c r="L179" s="184"/>
      <c r="M179" s="184"/>
      <c r="N179" s="184"/>
      <c r="O179" s="184"/>
      <c r="P179" s="184"/>
      <c r="Q179" s="185"/>
      <c r="BV179" s="27"/>
      <c r="BY179" s="2" t="s">
        <v>51</v>
      </c>
      <c r="CD179" s="49"/>
    </row>
    <row r="180" spans="1:82" customFormat="1" ht="15" x14ac:dyDescent="0.25">
      <c r="A180" s="43"/>
      <c r="B180" s="186" t="s">
        <v>72</v>
      </c>
      <c r="C180" s="186"/>
      <c r="D180" s="186"/>
      <c r="E180" s="186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5"/>
      <c r="BV180" s="27"/>
      <c r="BZ180" s="2" t="s">
        <v>72</v>
      </c>
      <c r="CA180" s="2" t="s">
        <v>2</v>
      </c>
      <c r="CB180" s="2" t="s">
        <v>2</v>
      </c>
      <c r="CC180" s="2" t="s">
        <v>2</v>
      </c>
      <c r="CD180" s="49"/>
    </row>
    <row r="181" spans="1:82" customFormat="1" ht="112.5" x14ac:dyDescent="0.25">
      <c r="A181" s="28" t="s">
        <v>195</v>
      </c>
      <c r="B181" s="29" t="s">
        <v>65</v>
      </c>
      <c r="C181" s="183" t="s">
        <v>122</v>
      </c>
      <c r="D181" s="183"/>
      <c r="E181" s="183"/>
      <c r="F181" s="28" t="s">
        <v>67</v>
      </c>
      <c r="G181" s="31">
        <v>3.016</v>
      </c>
      <c r="H181" s="32">
        <v>7596.65</v>
      </c>
      <c r="I181" s="32"/>
      <c r="J181" s="32" t="s">
        <v>123</v>
      </c>
      <c r="K181" s="30" t="s">
        <v>44</v>
      </c>
      <c r="L181" s="32">
        <v>198413.56</v>
      </c>
      <c r="M181" s="32"/>
      <c r="N181" s="33"/>
      <c r="O181" s="32">
        <v>198413.56</v>
      </c>
      <c r="P181" s="34" t="s">
        <v>69</v>
      </c>
      <c r="Q181" s="34" t="s">
        <v>69</v>
      </c>
      <c r="BV181" s="27"/>
      <c r="BW181" s="2" t="s">
        <v>122</v>
      </c>
      <c r="CD181" s="49"/>
    </row>
    <row r="182" spans="1:82" customFormat="1" ht="15" x14ac:dyDescent="0.25">
      <c r="A182" s="35"/>
      <c r="B182" s="36"/>
      <c r="C182" s="37" t="s">
        <v>196</v>
      </c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9"/>
      <c r="BV182" s="27"/>
      <c r="CD182" s="49"/>
    </row>
    <row r="183" spans="1:82" customFormat="1" ht="15" x14ac:dyDescent="0.25">
      <c r="A183" s="40"/>
      <c r="B183" s="36"/>
      <c r="C183" s="37" t="s">
        <v>125</v>
      </c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9"/>
      <c r="BV183" s="27"/>
      <c r="CD183" s="49"/>
    </row>
    <row r="184" spans="1:82" customFormat="1" ht="15" x14ac:dyDescent="0.25">
      <c r="A184" s="40"/>
      <c r="B184" s="42" t="s">
        <v>38</v>
      </c>
      <c r="C184" s="184" t="s">
        <v>51</v>
      </c>
      <c r="D184" s="184"/>
      <c r="E184" s="184"/>
      <c r="F184" s="184"/>
      <c r="G184" s="184"/>
      <c r="H184" s="184"/>
      <c r="I184" s="184"/>
      <c r="J184" s="184"/>
      <c r="K184" s="184"/>
      <c r="L184" s="184"/>
      <c r="M184" s="184"/>
      <c r="N184" s="184"/>
      <c r="O184" s="184"/>
      <c r="P184" s="184"/>
      <c r="Q184" s="185"/>
      <c r="BV184" s="27"/>
      <c r="BY184" s="2" t="s">
        <v>51</v>
      </c>
      <c r="CD184" s="49"/>
    </row>
    <row r="185" spans="1:82" customFormat="1" ht="15" x14ac:dyDescent="0.25">
      <c r="A185" s="43"/>
      <c r="B185" s="186" t="s">
        <v>72</v>
      </c>
      <c r="C185" s="186"/>
      <c r="D185" s="186"/>
      <c r="E185" s="186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5"/>
      <c r="BV185" s="27"/>
      <c r="BZ185" s="2" t="s">
        <v>72</v>
      </c>
      <c r="CA185" s="2" t="s">
        <v>2</v>
      </c>
      <c r="CB185" s="2" t="s">
        <v>2</v>
      </c>
      <c r="CC185" s="2" t="s">
        <v>2</v>
      </c>
      <c r="CD185" s="49"/>
    </row>
    <row r="186" spans="1:82" customFormat="1" ht="112.5" x14ac:dyDescent="0.25">
      <c r="A186" s="28" t="s">
        <v>197</v>
      </c>
      <c r="B186" s="29" t="s">
        <v>65</v>
      </c>
      <c r="C186" s="183" t="s">
        <v>127</v>
      </c>
      <c r="D186" s="183"/>
      <c r="E186" s="183"/>
      <c r="F186" s="28" t="s">
        <v>67</v>
      </c>
      <c r="G186" s="31">
        <v>6.5519999999999996</v>
      </c>
      <c r="H186" s="32">
        <v>7487.99</v>
      </c>
      <c r="I186" s="32"/>
      <c r="J186" s="32" t="s">
        <v>128</v>
      </c>
      <c r="K186" s="30" t="s">
        <v>44</v>
      </c>
      <c r="L186" s="32">
        <v>424870.95</v>
      </c>
      <c r="M186" s="32"/>
      <c r="N186" s="33"/>
      <c r="O186" s="32">
        <v>424870.95</v>
      </c>
      <c r="P186" s="34" t="s">
        <v>69</v>
      </c>
      <c r="Q186" s="34" t="s">
        <v>69</v>
      </c>
      <c r="BV186" s="27"/>
      <c r="BW186" s="2" t="s">
        <v>127</v>
      </c>
      <c r="CD186" s="49"/>
    </row>
    <row r="187" spans="1:82" customFormat="1" ht="15" x14ac:dyDescent="0.25">
      <c r="A187" s="35"/>
      <c r="B187" s="36"/>
      <c r="C187" s="37" t="s">
        <v>198</v>
      </c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9"/>
      <c r="BV187" s="27"/>
      <c r="CD187" s="49"/>
    </row>
    <row r="188" spans="1:82" customFormat="1" ht="15" x14ac:dyDescent="0.25">
      <c r="A188" s="40"/>
      <c r="B188" s="36"/>
      <c r="C188" s="37" t="s">
        <v>130</v>
      </c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9"/>
      <c r="BV188" s="27"/>
      <c r="CD188" s="49"/>
    </row>
    <row r="189" spans="1:82" customFormat="1" ht="15" x14ac:dyDescent="0.25">
      <c r="A189" s="40"/>
      <c r="B189" s="42" t="s">
        <v>38</v>
      </c>
      <c r="C189" s="184" t="s">
        <v>51</v>
      </c>
      <c r="D189" s="184"/>
      <c r="E189" s="184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5"/>
      <c r="BV189" s="27"/>
      <c r="BY189" s="2" t="s">
        <v>51</v>
      </c>
      <c r="CD189" s="49"/>
    </row>
    <row r="190" spans="1:82" customFormat="1" ht="15" x14ac:dyDescent="0.25">
      <c r="A190" s="43"/>
      <c r="B190" s="186" t="s">
        <v>72</v>
      </c>
      <c r="C190" s="186"/>
      <c r="D190" s="186"/>
      <c r="E190" s="186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5"/>
      <c r="BV190" s="27"/>
      <c r="BZ190" s="2" t="s">
        <v>72</v>
      </c>
      <c r="CA190" s="2" t="s">
        <v>2</v>
      </c>
      <c r="CB190" s="2" t="s">
        <v>2</v>
      </c>
      <c r="CC190" s="2" t="s">
        <v>2</v>
      </c>
      <c r="CD190" s="49"/>
    </row>
    <row r="191" spans="1:82" customFormat="1" ht="15" x14ac:dyDescent="0.25">
      <c r="A191" s="187" t="s">
        <v>136</v>
      </c>
      <c r="B191" s="188"/>
      <c r="C191" s="188"/>
      <c r="D191" s="188"/>
      <c r="E191" s="188"/>
      <c r="F191" s="188"/>
      <c r="G191" s="188"/>
      <c r="H191" s="188"/>
      <c r="I191" s="188"/>
      <c r="J191" s="188"/>
      <c r="K191" s="188"/>
      <c r="L191" s="188"/>
      <c r="M191" s="188"/>
      <c r="N191" s="188"/>
      <c r="O191" s="188"/>
      <c r="P191" s="188"/>
      <c r="Q191" s="189"/>
      <c r="BV191" s="27"/>
      <c r="CD191" s="49" t="s">
        <v>136</v>
      </c>
    </row>
    <row r="192" spans="1:82" customFormat="1" ht="15" x14ac:dyDescent="0.25">
      <c r="A192" s="190" t="s">
        <v>199</v>
      </c>
      <c r="B192" s="191"/>
      <c r="C192" s="191"/>
      <c r="D192" s="191"/>
      <c r="E192" s="191"/>
      <c r="F192" s="191"/>
      <c r="G192" s="191"/>
      <c r="H192" s="191"/>
      <c r="I192" s="191"/>
      <c r="J192" s="191"/>
      <c r="K192" s="191"/>
      <c r="L192" s="191"/>
      <c r="M192" s="191"/>
      <c r="N192" s="191"/>
      <c r="O192" s="191"/>
      <c r="P192" s="191"/>
      <c r="Q192" s="192"/>
      <c r="BV192" s="27" t="s">
        <v>199</v>
      </c>
      <c r="CD192" s="49"/>
    </row>
    <row r="193" spans="1:82" customFormat="1" ht="112.5" x14ac:dyDescent="0.25">
      <c r="A193" s="28" t="s">
        <v>200</v>
      </c>
      <c r="B193" s="29" t="s">
        <v>139</v>
      </c>
      <c r="C193" s="183" t="s">
        <v>140</v>
      </c>
      <c r="D193" s="183"/>
      <c r="E193" s="183"/>
      <c r="F193" s="28" t="s">
        <v>41</v>
      </c>
      <c r="G193" s="31">
        <v>295.15199999999999</v>
      </c>
      <c r="H193" s="32" t="s">
        <v>141</v>
      </c>
      <c r="I193" s="32" t="s">
        <v>142</v>
      </c>
      <c r="J193" s="32">
        <v>146.94999999999999</v>
      </c>
      <c r="K193" s="30" t="s">
        <v>44</v>
      </c>
      <c r="L193" s="32">
        <v>5915185.3200000003</v>
      </c>
      <c r="M193" s="32">
        <v>3488056.19</v>
      </c>
      <c r="N193" s="33" t="s">
        <v>201</v>
      </c>
      <c r="O193" s="32">
        <v>375606.6</v>
      </c>
      <c r="P193" s="34" t="s">
        <v>144</v>
      </c>
      <c r="Q193" s="34" t="s">
        <v>202</v>
      </c>
      <c r="BV193" s="27"/>
      <c r="BW193" s="2" t="s">
        <v>140</v>
      </c>
      <c r="CD193" s="49"/>
    </row>
    <row r="194" spans="1:82" customFormat="1" ht="15" x14ac:dyDescent="0.25">
      <c r="A194" s="35"/>
      <c r="B194" s="36"/>
      <c r="C194" s="37" t="s">
        <v>203</v>
      </c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9"/>
      <c r="BV194" s="27"/>
      <c r="CD194" s="49"/>
    </row>
    <row r="195" spans="1:82" customFormat="1" ht="57" x14ac:dyDescent="0.25">
      <c r="A195" s="40"/>
      <c r="B195" s="41" t="s">
        <v>49</v>
      </c>
      <c r="C195" s="184" t="s">
        <v>50</v>
      </c>
      <c r="D195" s="184"/>
      <c r="E195" s="184"/>
      <c r="F195" s="184"/>
      <c r="G195" s="184"/>
      <c r="H195" s="184"/>
      <c r="I195" s="184"/>
      <c r="J195" s="184"/>
      <c r="K195" s="184"/>
      <c r="L195" s="184"/>
      <c r="M195" s="184"/>
      <c r="N195" s="184"/>
      <c r="O195" s="184"/>
      <c r="P195" s="184"/>
      <c r="Q195" s="185"/>
      <c r="BV195" s="27"/>
      <c r="BX195" s="2" t="s">
        <v>50</v>
      </c>
      <c r="CD195" s="49"/>
    </row>
    <row r="196" spans="1:82" customFormat="1" ht="15" x14ac:dyDescent="0.25">
      <c r="A196" s="40"/>
      <c r="B196" s="42" t="s">
        <v>38</v>
      </c>
      <c r="C196" s="184" t="s">
        <v>51</v>
      </c>
      <c r="D196" s="184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4"/>
      <c r="P196" s="184"/>
      <c r="Q196" s="185"/>
      <c r="BV196" s="27"/>
      <c r="BY196" s="2" t="s">
        <v>51</v>
      </c>
      <c r="CD196" s="49"/>
    </row>
    <row r="197" spans="1:82" customFormat="1" ht="15" x14ac:dyDescent="0.25">
      <c r="A197" s="43"/>
      <c r="B197" s="186" t="s">
        <v>52</v>
      </c>
      <c r="C197" s="186"/>
      <c r="D197" s="186"/>
      <c r="E197" s="186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5"/>
      <c r="BV197" s="27"/>
      <c r="BZ197" s="2" t="s">
        <v>52</v>
      </c>
      <c r="CA197" s="2" t="s">
        <v>2</v>
      </c>
      <c r="CB197" s="2" t="s">
        <v>2</v>
      </c>
      <c r="CC197" s="2" t="s">
        <v>2</v>
      </c>
      <c r="CD197" s="49"/>
    </row>
    <row r="198" spans="1:82" customFormat="1" ht="112.5" x14ac:dyDescent="0.25">
      <c r="A198" s="28" t="s">
        <v>204</v>
      </c>
      <c r="B198" s="29" t="s">
        <v>65</v>
      </c>
      <c r="C198" s="183" t="s">
        <v>205</v>
      </c>
      <c r="D198" s="183"/>
      <c r="E198" s="183"/>
      <c r="F198" s="28" t="s">
        <v>67</v>
      </c>
      <c r="G198" s="31">
        <v>1.456</v>
      </c>
      <c r="H198" s="32">
        <v>8765.7000000000007</v>
      </c>
      <c r="I198" s="32"/>
      <c r="J198" s="32" t="s">
        <v>154</v>
      </c>
      <c r="K198" s="30" t="s">
        <v>44</v>
      </c>
      <c r="L198" s="32">
        <v>110526.36</v>
      </c>
      <c r="M198" s="32"/>
      <c r="N198" s="33"/>
      <c r="O198" s="32">
        <v>110526.36</v>
      </c>
      <c r="P198" s="34" t="s">
        <v>69</v>
      </c>
      <c r="Q198" s="34" t="s">
        <v>69</v>
      </c>
      <c r="BV198" s="27"/>
      <c r="BW198" s="2" t="s">
        <v>205</v>
      </c>
      <c r="CD198" s="49"/>
    </row>
    <row r="199" spans="1:82" customFormat="1" ht="15" x14ac:dyDescent="0.25">
      <c r="A199" s="35"/>
      <c r="B199" s="36"/>
      <c r="C199" s="37" t="s">
        <v>111</v>
      </c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9"/>
      <c r="BV199" s="27"/>
      <c r="CD199" s="49"/>
    </row>
    <row r="200" spans="1:82" customFormat="1" ht="15" x14ac:dyDescent="0.25">
      <c r="A200" s="40"/>
      <c r="B200" s="36"/>
      <c r="C200" s="37" t="s">
        <v>156</v>
      </c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9"/>
      <c r="BV200" s="27"/>
      <c r="CD200" s="49"/>
    </row>
    <row r="201" spans="1:82" customFormat="1" ht="15" x14ac:dyDescent="0.25">
      <c r="A201" s="40"/>
      <c r="B201" s="42" t="s">
        <v>38</v>
      </c>
      <c r="C201" s="184" t="s">
        <v>51</v>
      </c>
      <c r="D201" s="184"/>
      <c r="E201" s="184"/>
      <c r="F201" s="184"/>
      <c r="G201" s="184"/>
      <c r="H201" s="184"/>
      <c r="I201" s="184"/>
      <c r="J201" s="184"/>
      <c r="K201" s="184"/>
      <c r="L201" s="184"/>
      <c r="M201" s="184"/>
      <c r="N201" s="184"/>
      <c r="O201" s="184"/>
      <c r="P201" s="184"/>
      <c r="Q201" s="185"/>
      <c r="BV201" s="27"/>
      <c r="BY201" s="2" t="s">
        <v>51</v>
      </c>
      <c r="CD201" s="49"/>
    </row>
    <row r="202" spans="1:82" customFormat="1" ht="15" x14ac:dyDescent="0.25">
      <c r="A202" s="43"/>
      <c r="B202" s="186" t="s">
        <v>72</v>
      </c>
      <c r="C202" s="186"/>
      <c r="D202" s="186"/>
      <c r="E202" s="186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5"/>
      <c r="BV202" s="27"/>
      <c r="BZ202" s="2" t="s">
        <v>72</v>
      </c>
      <c r="CA202" s="2" t="s">
        <v>2</v>
      </c>
      <c r="CB202" s="2" t="s">
        <v>2</v>
      </c>
      <c r="CC202" s="2" t="s">
        <v>2</v>
      </c>
      <c r="CD202" s="49"/>
    </row>
    <row r="203" spans="1:82" customFormat="1" ht="112.5" x14ac:dyDescent="0.25">
      <c r="A203" s="28" t="s">
        <v>206</v>
      </c>
      <c r="B203" s="29" t="s">
        <v>65</v>
      </c>
      <c r="C203" s="183" t="s">
        <v>109</v>
      </c>
      <c r="D203" s="183"/>
      <c r="E203" s="183"/>
      <c r="F203" s="28" t="s">
        <v>67</v>
      </c>
      <c r="G203" s="31">
        <v>56.887999999999998</v>
      </c>
      <c r="H203" s="32">
        <v>8599.42</v>
      </c>
      <c r="I203" s="32"/>
      <c r="J203" s="32" t="s">
        <v>110</v>
      </c>
      <c r="K203" s="30" t="s">
        <v>44</v>
      </c>
      <c r="L203" s="32">
        <v>4236504.95</v>
      </c>
      <c r="M203" s="32"/>
      <c r="N203" s="33"/>
      <c r="O203" s="32">
        <v>4236504.95</v>
      </c>
      <c r="P203" s="34" t="s">
        <v>69</v>
      </c>
      <c r="Q203" s="34" t="s">
        <v>69</v>
      </c>
      <c r="BV203" s="27"/>
      <c r="BW203" s="2" t="s">
        <v>109</v>
      </c>
      <c r="CD203" s="49"/>
    </row>
    <row r="204" spans="1:82" customFormat="1" ht="15" x14ac:dyDescent="0.25">
      <c r="A204" s="35"/>
      <c r="B204" s="36"/>
      <c r="C204" s="37" t="s">
        <v>207</v>
      </c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9"/>
      <c r="BV204" s="27"/>
      <c r="CD204" s="49"/>
    </row>
    <row r="205" spans="1:82" customFormat="1" ht="15" x14ac:dyDescent="0.25">
      <c r="A205" s="40"/>
      <c r="B205" s="36"/>
      <c r="C205" s="37" t="s">
        <v>112</v>
      </c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9"/>
      <c r="BV205" s="27"/>
      <c r="CD205" s="49"/>
    </row>
    <row r="206" spans="1:82" customFormat="1" ht="15" x14ac:dyDescent="0.25">
      <c r="A206" s="40"/>
      <c r="B206" s="42" t="s">
        <v>38</v>
      </c>
      <c r="C206" s="184" t="s">
        <v>51</v>
      </c>
      <c r="D206" s="184"/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4"/>
      <c r="P206" s="184"/>
      <c r="Q206" s="185"/>
      <c r="BV206" s="27"/>
      <c r="BY206" s="2" t="s">
        <v>51</v>
      </c>
      <c r="CD206" s="49"/>
    </row>
    <row r="207" spans="1:82" customFormat="1" ht="15" x14ac:dyDescent="0.25">
      <c r="A207" s="43"/>
      <c r="B207" s="186" t="s">
        <v>72</v>
      </c>
      <c r="C207" s="186"/>
      <c r="D207" s="186"/>
      <c r="E207" s="186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5"/>
      <c r="BV207" s="27"/>
      <c r="BZ207" s="2" t="s">
        <v>72</v>
      </c>
      <c r="CA207" s="2" t="s">
        <v>2</v>
      </c>
      <c r="CB207" s="2" t="s">
        <v>2</v>
      </c>
      <c r="CC207" s="2" t="s">
        <v>2</v>
      </c>
      <c r="CD207" s="49"/>
    </row>
    <row r="208" spans="1:82" customFormat="1" ht="112.5" x14ac:dyDescent="0.25">
      <c r="A208" s="28" t="s">
        <v>208</v>
      </c>
      <c r="B208" s="29" t="s">
        <v>65</v>
      </c>
      <c r="C208" s="183" t="s">
        <v>74</v>
      </c>
      <c r="D208" s="183"/>
      <c r="E208" s="183"/>
      <c r="F208" s="28" t="s">
        <v>67</v>
      </c>
      <c r="G208" s="46">
        <v>10.92</v>
      </c>
      <c r="H208" s="32">
        <v>8075.06</v>
      </c>
      <c r="I208" s="32"/>
      <c r="J208" s="32" t="s">
        <v>75</v>
      </c>
      <c r="K208" s="30" t="s">
        <v>44</v>
      </c>
      <c r="L208" s="32">
        <v>763635.81</v>
      </c>
      <c r="M208" s="32"/>
      <c r="N208" s="33"/>
      <c r="O208" s="32">
        <v>763635.81</v>
      </c>
      <c r="P208" s="34" t="s">
        <v>69</v>
      </c>
      <c r="Q208" s="34" t="s">
        <v>69</v>
      </c>
      <c r="BV208" s="27"/>
      <c r="BW208" s="2" t="s">
        <v>74</v>
      </c>
      <c r="CD208" s="49"/>
    </row>
    <row r="209" spans="1:82" customFormat="1" ht="15" x14ac:dyDescent="0.25">
      <c r="A209" s="35"/>
      <c r="B209" s="36"/>
      <c r="C209" s="37" t="s">
        <v>177</v>
      </c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9"/>
      <c r="BV209" s="27"/>
      <c r="CD209" s="49"/>
    </row>
    <row r="210" spans="1:82" customFormat="1" ht="15" x14ac:dyDescent="0.25">
      <c r="A210" s="40"/>
      <c r="B210" s="36"/>
      <c r="C210" s="37" t="s">
        <v>77</v>
      </c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9"/>
      <c r="BV210" s="27"/>
      <c r="CD210" s="49"/>
    </row>
    <row r="211" spans="1:82" customFormat="1" ht="15" x14ac:dyDescent="0.25">
      <c r="A211" s="40"/>
      <c r="B211" s="42" t="s">
        <v>38</v>
      </c>
      <c r="C211" s="184" t="s">
        <v>51</v>
      </c>
      <c r="D211" s="184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4"/>
      <c r="P211" s="184"/>
      <c r="Q211" s="185"/>
      <c r="BV211" s="27"/>
      <c r="BY211" s="2" t="s">
        <v>51</v>
      </c>
      <c r="CD211" s="49"/>
    </row>
    <row r="212" spans="1:82" customFormat="1" ht="15" x14ac:dyDescent="0.25">
      <c r="A212" s="43"/>
      <c r="B212" s="186" t="s">
        <v>72</v>
      </c>
      <c r="C212" s="186"/>
      <c r="D212" s="186"/>
      <c r="E212" s="186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5"/>
      <c r="BV212" s="27"/>
      <c r="BZ212" s="2" t="s">
        <v>72</v>
      </c>
      <c r="CA212" s="2" t="s">
        <v>2</v>
      </c>
      <c r="CB212" s="2" t="s">
        <v>2</v>
      </c>
      <c r="CC212" s="2" t="s">
        <v>2</v>
      </c>
      <c r="CD212" s="49"/>
    </row>
    <row r="213" spans="1:82" customFormat="1" ht="112.5" x14ac:dyDescent="0.25">
      <c r="A213" s="28" t="s">
        <v>209</v>
      </c>
      <c r="B213" s="29" t="s">
        <v>65</v>
      </c>
      <c r="C213" s="183" t="s">
        <v>210</v>
      </c>
      <c r="D213" s="183"/>
      <c r="E213" s="183"/>
      <c r="F213" s="28" t="s">
        <v>67</v>
      </c>
      <c r="G213" s="31">
        <v>0.20799999999999999</v>
      </c>
      <c r="H213" s="32">
        <v>11187.07</v>
      </c>
      <c r="I213" s="32"/>
      <c r="J213" s="32" t="s">
        <v>211</v>
      </c>
      <c r="K213" s="30" t="s">
        <v>44</v>
      </c>
      <c r="L213" s="32">
        <v>20151.05</v>
      </c>
      <c r="M213" s="32"/>
      <c r="N213" s="33"/>
      <c r="O213" s="32">
        <v>20151.05</v>
      </c>
      <c r="P213" s="34" t="s">
        <v>69</v>
      </c>
      <c r="Q213" s="34" t="s">
        <v>69</v>
      </c>
      <c r="BV213" s="27"/>
      <c r="BW213" s="2" t="s">
        <v>210</v>
      </c>
      <c r="CD213" s="49"/>
    </row>
    <row r="214" spans="1:82" customFormat="1" ht="15" x14ac:dyDescent="0.25">
      <c r="A214" s="35"/>
      <c r="B214" s="36"/>
      <c r="C214" s="37" t="s">
        <v>212</v>
      </c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9"/>
      <c r="BV214" s="27"/>
      <c r="CD214" s="49"/>
    </row>
    <row r="215" spans="1:82" customFormat="1" ht="15" x14ac:dyDescent="0.25">
      <c r="A215" s="40"/>
      <c r="B215" s="36"/>
      <c r="C215" s="37" t="s">
        <v>213</v>
      </c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9"/>
      <c r="BV215" s="27"/>
      <c r="CD215" s="49"/>
    </row>
    <row r="216" spans="1:82" customFormat="1" ht="15" x14ac:dyDescent="0.25">
      <c r="A216" s="40"/>
      <c r="B216" s="42" t="s">
        <v>38</v>
      </c>
      <c r="C216" s="184" t="s">
        <v>51</v>
      </c>
      <c r="D216" s="184"/>
      <c r="E216" s="184"/>
      <c r="F216" s="184"/>
      <c r="G216" s="184"/>
      <c r="H216" s="184"/>
      <c r="I216" s="184"/>
      <c r="J216" s="184"/>
      <c r="K216" s="184"/>
      <c r="L216" s="184"/>
      <c r="M216" s="184"/>
      <c r="N216" s="184"/>
      <c r="O216" s="184"/>
      <c r="P216" s="184"/>
      <c r="Q216" s="185"/>
      <c r="BV216" s="27"/>
      <c r="BY216" s="2" t="s">
        <v>51</v>
      </c>
      <c r="CD216" s="49"/>
    </row>
    <row r="217" spans="1:82" customFormat="1" ht="15" x14ac:dyDescent="0.25">
      <c r="A217" s="43"/>
      <c r="B217" s="186" t="s">
        <v>72</v>
      </c>
      <c r="C217" s="186"/>
      <c r="D217" s="186"/>
      <c r="E217" s="186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5"/>
      <c r="BV217" s="27"/>
      <c r="BZ217" s="2" t="s">
        <v>72</v>
      </c>
      <c r="CA217" s="2" t="s">
        <v>2</v>
      </c>
      <c r="CB217" s="2" t="s">
        <v>2</v>
      </c>
      <c r="CC217" s="2" t="s">
        <v>2</v>
      </c>
      <c r="CD217" s="49"/>
    </row>
    <row r="218" spans="1:82" customFormat="1" ht="112.5" x14ac:dyDescent="0.25">
      <c r="A218" s="28" t="s">
        <v>214</v>
      </c>
      <c r="B218" s="29" t="s">
        <v>65</v>
      </c>
      <c r="C218" s="183" t="s">
        <v>99</v>
      </c>
      <c r="D218" s="183"/>
      <c r="E218" s="183"/>
      <c r="F218" s="28" t="s">
        <v>67</v>
      </c>
      <c r="G218" s="48">
        <v>145.6</v>
      </c>
      <c r="H218" s="32">
        <v>9474.94</v>
      </c>
      <c r="I218" s="32"/>
      <c r="J218" s="32" t="s">
        <v>100</v>
      </c>
      <c r="K218" s="30" t="s">
        <v>44</v>
      </c>
      <c r="L218" s="32">
        <v>11946913.949999999</v>
      </c>
      <c r="M218" s="32"/>
      <c r="N218" s="33"/>
      <c r="O218" s="32">
        <v>11946913.949999999</v>
      </c>
      <c r="P218" s="34" t="s">
        <v>69</v>
      </c>
      <c r="Q218" s="34" t="s">
        <v>69</v>
      </c>
      <c r="BV218" s="27"/>
      <c r="BW218" s="2" t="s">
        <v>99</v>
      </c>
      <c r="CD218" s="49"/>
    </row>
    <row r="219" spans="1:82" customFormat="1" ht="15" x14ac:dyDescent="0.25">
      <c r="A219" s="35"/>
      <c r="B219" s="36"/>
      <c r="C219" s="37" t="s">
        <v>215</v>
      </c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9"/>
      <c r="BV219" s="27"/>
      <c r="CD219" s="49"/>
    </row>
    <row r="220" spans="1:82" customFormat="1" ht="15" x14ac:dyDescent="0.25">
      <c r="A220" s="40"/>
      <c r="B220" s="36"/>
      <c r="C220" s="37" t="s">
        <v>102</v>
      </c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9"/>
      <c r="BV220" s="27"/>
      <c r="CD220" s="49"/>
    </row>
    <row r="221" spans="1:82" customFormat="1" ht="15" x14ac:dyDescent="0.25">
      <c r="A221" s="40"/>
      <c r="B221" s="42" t="s">
        <v>38</v>
      </c>
      <c r="C221" s="184" t="s">
        <v>51</v>
      </c>
      <c r="D221" s="184"/>
      <c r="E221" s="184"/>
      <c r="F221" s="184"/>
      <c r="G221" s="184"/>
      <c r="H221" s="184"/>
      <c r="I221" s="184"/>
      <c r="J221" s="184"/>
      <c r="K221" s="184"/>
      <c r="L221" s="184"/>
      <c r="M221" s="184"/>
      <c r="N221" s="184"/>
      <c r="O221" s="184"/>
      <c r="P221" s="184"/>
      <c r="Q221" s="185"/>
      <c r="BV221" s="27"/>
      <c r="BY221" s="2" t="s">
        <v>51</v>
      </c>
      <c r="CD221" s="49"/>
    </row>
    <row r="222" spans="1:82" customFormat="1" ht="15" x14ac:dyDescent="0.25">
      <c r="A222" s="43"/>
      <c r="B222" s="186" t="s">
        <v>72</v>
      </c>
      <c r="C222" s="186"/>
      <c r="D222" s="186"/>
      <c r="E222" s="186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5"/>
      <c r="BV222" s="27"/>
      <c r="BZ222" s="2" t="s">
        <v>72</v>
      </c>
      <c r="CA222" s="2" t="s">
        <v>2</v>
      </c>
      <c r="CB222" s="2" t="s">
        <v>2</v>
      </c>
      <c r="CC222" s="2" t="s">
        <v>2</v>
      </c>
      <c r="CD222" s="49"/>
    </row>
    <row r="223" spans="1:82" customFormat="1" ht="112.5" x14ac:dyDescent="0.25">
      <c r="A223" s="28" t="s">
        <v>216</v>
      </c>
      <c r="B223" s="29" t="s">
        <v>65</v>
      </c>
      <c r="C223" s="183" t="s">
        <v>104</v>
      </c>
      <c r="D223" s="183"/>
      <c r="E223" s="183"/>
      <c r="F223" s="28" t="s">
        <v>67</v>
      </c>
      <c r="G223" s="46">
        <v>4.68</v>
      </c>
      <c r="H223" s="32">
        <v>9029.91</v>
      </c>
      <c r="I223" s="32"/>
      <c r="J223" s="32" t="s">
        <v>105</v>
      </c>
      <c r="K223" s="30" t="s">
        <v>44</v>
      </c>
      <c r="L223" s="32">
        <v>365971.42</v>
      </c>
      <c r="M223" s="32"/>
      <c r="N223" s="33"/>
      <c r="O223" s="32">
        <v>365971.42</v>
      </c>
      <c r="P223" s="34" t="s">
        <v>69</v>
      </c>
      <c r="Q223" s="34" t="s">
        <v>69</v>
      </c>
      <c r="BV223" s="27"/>
      <c r="BW223" s="2" t="s">
        <v>104</v>
      </c>
      <c r="CD223" s="49"/>
    </row>
    <row r="224" spans="1:82" customFormat="1" ht="15" x14ac:dyDescent="0.25">
      <c r="A224" s="35"/>
      <c r="B224" s="36"/>
      <c r="C224" s="37" t="s">
        <v>217</v>
      </c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9"/>
      <c r="BV224" s="27"/>
      <c r="CD224" s="49"/>
    </row>
    <row r="225" spans="1:82" customFormat="1" ht="15" x14ac:dyDescent="0.25">
      <c r="A225" s="40"/>
      <c r="B225" s="36"/>
      <c r="C225" s="37" t="s">
        <v>107</v>
      </c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9"/>
      <c r="BV225" s="27"/>
      <c r="CD225" s="49"/>
    </row>
    <row r="226" spans="1:82" customFormat="1" ht="15" x14ac:dyDescent="0.25">
      <c r="A226" s="40"/>
      <c r="B226" s="42" t="s">
        <v>38</v>
      </c>
      <c r="C226" s="184" t="s">
        <v>51</v>
      </c>
      <c r="D226" s="184"/>
      <c r="E226" s="184"/>
      <c r="F226" s="184"/>
      <c r="G226" s="184"/>
      <c r="H226" s="184"/>
      <c r="I226" s="184"/>
      <c r="J226" s="184"/>
      <c r="K226" s="184"/>
      <c r="L226" s="184"/>
      <c r="M226" s="184"/>
      <c r="N226" s="184"/>
      <c r="O226" s="184"/>
      <c r="P226" s="184"/>
      <c r="Q226" s="185"/>
      <c r="BV226" s="27"/>
      <c r="BY226" s="2" t="s">
        <v>51</v>
      </c>
      <c r="CD226" s="49"/>
    </row>
    <row r="227" spans="1:82" customFormat="1" ht="15" x14ac:dyDescent="0.25">
      <c r="A227" s="43"/>
      <c r="B227" s="186" t="s">
        <v>72</v>
      </c>
      <c r="C227" s="186"/>
      <c r="D227" s="186"/>
      <c r="E227" s="186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5"/>
      <c r="BV227" s="27"/>
      <c r="BZ227" s="2" t="s">
        <v>72</v>
      </c>
      <c r="CA227" s="2" t="s">
        <v>2</v>
      </c>
      <c r="CB227" s="2" t="s">
        <v>2</v>
      </c>
      <c r="CC227" s="2" t="s">
        <v>2</v>
      </c>
      <c r="CD227" s="49"/>
    </row>
    <row r="228" spans="1:82" customFormat="1" ht="112.5" x14ac:dyDescent="0.25">
      <c r="A228" s="28" t="s">
        <v>218</v>
      </c>
      <c r="B228" s="29" t="s">
        <v>65</v>
      </c>
      <c r="C228" s="183" t="s">
        <v>114</v>
      </c>
      <c r="D228" s="183"/>
      <c r="E228" s="183"/>
      <c r="F228" s="28" t="s">
        <v>67</v>
      </c>
      <c r="G228" s="46">
        <v>68.64</v>
      </c>
      <c r="H228" s="32">
        <v>8345.0300000000007</v>
      </c>
      <c r="I228" s="32"/>
      <c r="J228" s="32" t="s">
        <v>115</v>
      </c>
      <c r="K228" s="30" t="s">
        <v>44</v>
      </c>
      <c r="L228" s="32">
        <v>4960472.76</v>
      </c>
      <c r="M228" s="32"/>
      <c r="N228" s="33"/>
      <c r="O228" s="32">
        <v>4960472.76</v>
      </c>
      <c r="P228" s="34" t="s">
        <v>69</v>
      </c>
      <c r="Q228" s="34" t="s">
        <v>69</v>
      </c>
      <c r="BV228" s="27"/>
      <c r="BW228" s="2" t="s">
        <v>114</v>
      </c>
      <c r="CD228" s="49"/>
    </row>
    <row r="229" spans="1:82" customFormat="1" ht="15" x14ac:dyDescent="0.25">
      <c r="A229" s="35"/>
      <c r="B229" s="36"/>
      <c r="C229" s="37" t="s">
        <v>219</v>
      </c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9"/>
      <c r="BV229" s="27"/>
      <c r="CD229" s="49"/>
    </row>
    <row r="230" spans="1:82" customFormat="1" ht="15" x14ac:dyDescent="0.25">
      <c r="A230" s="40"/>
      <c r="B230" s="36"/>
      <c r="C230" s="37" t="s">
        <v>117</v>
      </c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9"/>
      <c r="BV230" s="27"/>
      <c r="CD230" s="49"/>
    </row>
    <row r="231" spans="1:82" customFormat="1" ht="15" x14ac:dyDescent="0.25">
      <c r="A231" s="40"/>
      <c r="B231" s="42" t="s">
        <v>38</v>
      </c>
      <c r="C231" s="184" t="s">
        <v>51</v>
      </c>
      <c r="D231" s="184"/>
      <c r="E231" s="184"/>
      <c r="F231" s="184"/>
      <c r="G231" s="184"/>
      <c r="H231" s="184"/>
      <c r="I231" s="184"/>
      <c r="J231" s="184"/>
      <c r="K231" s="184"/>
      <c r="L231" s="184"/>
      <c r="M231" s="184"/>
      <c r="N231" s="184"/>
      <c r="O231" s="184"/>
      <c r="P231" s="184"/>
      <c r="Q231" s="185"/>
      <c r="BV231" s="27"/>
      <c r="BY231" s="2" t="s">
        <v>51</v>
      </c>
      <c r="CD231" s="49"/>
    </row>
    <row r="232" spans="1:82" customFormat="1" ht="15" x14ac:dyDescent="0.25">
      <c r="A232" s="43"/>
      <c r="B232" s="186" t="s">
        <v>72</v>
      </c>
      <c r="C232" s="186"/>
      <c r="D232" s="186"/>
      <c r="E232" s="186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5"/>
      <c r="BV232" s="27"/>
      <c r="BZ232" s="2" t="s">
        <v>72</v>
      </c>
      <c r="CA232" s="2" t="s">
        <v>2</v>
      </c>
      <c r="CB232" s="2" t="s">
        <v>2</v>
      </c>
      <c r="CC232" s="2" t="s">
        <v>2</v>
      </c>
      <c r="CD232" s="49"/>
    </row>
    <row r="233" spans="1:82" customFormat="1" ht="112.5" x14ac:dyDescent="0.25">
      <c r="A233" s="28" t="s">
        <v>220</v>
      </c>
      <c r="B233" s="29" t="s">
        <v>65</v>
      </c>
      <c r="C233" s="183" t="s">
        <v>127</v>
      </c>
      <c r="D233" s="183"/>
      <c r="E233" s="183"/>
      <c r="F233" s="28" t="s">
        <v>67</v>
      </c>
      <c r="G233" s="46">
        <v>6.76</v>
      </c>
      <c r="H233" s="32">
        <v>7487.99</v>
      </c>
      <c r="I233" s="32"/>
      <c r="J233" s="32" t="s">
        <v>128</v>
      </c>
      <c r="K233" s="30" t="s">
        <v>44</v>
      </c>
      <c r="L233" s="32">
        <v>438358.92</v>
      </c>
      <c r="M233" s="32"/>
      <c r="N233" s="33"/>
      <c r="O233" s="32">
        <v>438358.92</v>
      </c>
      <c r="P233" s="34" t="s">
        <v>69</v>
      </c>
      <c r="Q233" s="34" t="s">
        <v>69</v>
      </c>
      <c r="BV233" s="27"/>
      <c r="BW233" s="2" t="s">
        <v>127</v>
      </c>
      <c r="CD233" s="49"/>
    </row>
    <row r="234" spans="1:82" customFormat="1" ht="15" x14ac:dyDescent="0.25">
      <c r="A234" s="35"/>
      <c r="B234" s="36"/>
      <c r="C234" s="37" t="s">
        <v>221</v>
      </c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9"/>
      <c r="BV234" s="27"/>
      <c r="CD234" s="49"/>
    </row>
    <row r="235" spans="1:82" customFormat="1" ht="15" x14ac:dyDescent="0.25">
      <c r="A235" s="40"/>
      <c r="B235" s="36"/>
      <c r="C235" s="37" t="s">
        <v>130</v>
      </c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9"/>
      <c r="BV235" s="27"/>
      <c r="CD235" s="49"/>
    </row>
    <row r="236" spans="1:82" customFormat="1" ht="15" x14ac:dyDescent="0.25">
      <c r="A236" s="40"/>
      <c r="B236" s="42" t="s">
        <v>38</v>
      </c>
      <c r="C236" s="184" t="s">
        <v>51</v>
      </c>
      <c r="D236" s="184"/>
      <c r="E236" s="184"/>
      <c r="F236" s="184"/>
      <c r="G236" s="184"/>
      <c r="H236" s="184"/>
      <c r="I236" s="184"/>
      <c r="J236" s="184"/>
      <c r="K236" s="184"/>
      <c r="L236" s="184"/>
      <c r="M236" s="184"/>
      <c r="N236" s="184"/>
      <c r="O236" s="184"/>
      <c r="P236" s="184"/>
      <c r="Q236" s="185"/>
      <c r="BV236" s="27"/>
      <c r="BY236" s="2" t="s">
        <v>51</v>
      </c>
      <c r="CD236" s="49"/>
    </row>
    <row r="237" spans="1:82" customFormat="1" ht="15" x14ac:dyDescent="0.25">
      <c r="A237" s="43"/>
      <c r="B237" s="186" t="s">
        <v>72</v>
      </c>
      <c r="C237" s="186"/>
      <c r="D237" s="186"/>
      <c r="E237" s="186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5"/>
      <c r="BV237" s="27"/>
      <c r="BZ237" s="2" t="s">
        <v>72</v>
      </c>
      <c r="CA237" s="2" t="s">
        <v>2</v>
      </c>
      <c r="CB237" s="2" t="s">
        <v>2</v>
      </c>
      <c r="CC237" s="2" t="s">
        <v>2</v>
      </c>
      <c r="CD237" s="49"/>
    </row>
    <row r="238" spans="1:82" customFormat="1" ht="15" x14ac:dyDescent="0.25">
      <c r="A238" s="187" t="s">
        <v>136</v>
      </c>
      <c r="B238" s="188"/>
      <c r="C238" s="188"/>
      <c r="D238" s="188"/>
      <c r="E238" s="188"/>
      <c r="F238" s="188"/>
      <c r="G238" s="188"/>
      <c r="H238" s="188"/>
      <c r="I238" s="188"/>
      <c r="J238" s="188"/>
      <c r="K238" s="188"/>
      <c r="L238" s="188"/>
      <c r="M238" s="188"/>
      <c r="N238" s="188"/>
      <c r="O238" s="188"/>
      <c r="P238" s="188"/>
      <c r="Q238" s="189"/>
      <c r="BV238" s="27"/>
      <c r="CD238" s="49" t="s">
        <v>136</v>
      </c>
    </row>
    <row r="239" spans="1:82" customFormat="1" ht="15" x14ac:dyDescent="0.25">
      <c r="A239" s="190" t="s">
        <v>222</v>
      </c>
      <c r="B239" s="191"/>
      <c r="C239" s="191"/>
      <c r="D239" s="191"/>
      <c r="E239" s="191"/>
      <c r="F239" s="191"/>
      <c r="G239" s="191"/>
      <c r="H239" s="191"/>
      <c r="I239" s="191"/>
      <c r="J239" s="191"/>
      <c r="K239" s="191"/>
      <c r="L239" s="191"/>
      <c r="M239" s="191"/>
      <c r="N239" s="191"/>
      <c r="O239" s="191"/>
      <c r="P239" s="191"/>
      <c r="Q239" s="192"/>
      <c r="BV239" s="27" t="s">
        <v>222</v>
      </c>
      <c r="CD239" s="49"/>
    </row>
    <row r="240" spans="1:82" customFormat="1" ht="112.5" x14ac:dyDescent="0.25">
      <c r="A240" s="28" t="s">
        <v>223</v>
      </c>
      <c r="B240" s="29" t="s">
        <v>224</v>
      </c>
      <c r="C240" s="183" t="s">
        <v>225</v>
      </c>
      <c r="D240" s="183"/>
      <c r="E240" s="183"/>
      <c r="F240" s="28" t="s">
        <v>41</v>
      </c>
      <c r="G240" s="31">
        <v>284.85599999999999</v>
      </c>
      <c r="H240" s="32" t="s">
        <v>226</v>
      </c>
      <c r="I240" s="32" t="s">
        <v>227</v>
      </c>
      <c r="J240" s="32">
        <v>380.96</v>
      </c>
      <c r="K240" s="30" t="s">
        <v>44</v>
      </c>
      <c r="L240" s="32">
        <v>12964852</v>
      </c>
      <c r="M240" s="32">
        <v>9995518.9199999999</v>
      </c>
      <c r="N240" s="33" t="s">
        <v>228</v>
      </c>
      <c r="O240" s="32">
        <v>939772.3</v>
      </c>
      <c r="P240" s="34" t="s">
        <v>229</v>
      </c>
      <c r="Q240" s="34" t="s">
        <v>230</v>
      </c>
      <c r="BV240" s="27"/>
      <c r="BW240" s="2" t="s">
        <v>225</v>
      </c>
      <c r="CD240" s="49"/>
    </row>
    <row r="241" spans="1:82" customFormat="1" ht="15" x14ac:dyDescent="0.25">
      <c r="A241" s="35"/>
      <c r="B241" s="36"/>
      <c r="C241" s="37" t="s">
        <v>231</v>
      </c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9"/>
      <c r="BV241" s="27"/>
      <c r="CD241" s="49"/>
    </row>
    <row r="242" spans="1:82" customFormat="1" ht="57" x14ac:dyDescent="0.25">
      <c r="A242" s="40"/>
      <c r="B242" s="41" t="s">
        <v>49</v>
      </c>
      <c r="C242" s="184" t="s">
        <v>50</v>
      </c>
      <c r="D242" s="184"/>
      <c r="E242" s="184"/>
      <c r="F242" s="184"/>
      <c r="G242" s="184"/>
      <c r="H242" s="184"/>
      <c r="I242" s="184"/>
      <c r="J242" s="184"/>
      <c r="K242" s="184"/>
      <c r="L242" s="184"/>
      <c r="M242" s="184"/>
      <c r="N242" s="184"/>
      <c r="O242" s="184"/>
      <c r="P242" s="184"/>
      <c r="Q242" s="185"/>
      <c r="BV242" s="27"/>
      <c r="BX242" s="2" t="s">
        <v>50</v>
      </c>
      <c r="CD242" s="49"/>
    </row>
    <row r="243" spans="1:82" customFormat="1" ht="15" x14ac:dyDescent="0.25">
      <c r="A243" s="40"/>
      <c r="B243" s="42" t="s">
        <v>38</v>
      </c>
      <c r="C243" s="184" t="s">
        <v>51</v>
      </c>
      <c r="D243" s="184"/>
      <c r="E243" s="184"/>
      <c r="F243" s="184"/>
      <c r="G243" s="184"/>
      <c r="H243" s="184"/>
      <c r="I243" s="184"/>
      <c r="J243" s="184"/>
      <c r="K243" s="184"/>
      <c r="L243" s="184"/>
      <c r="M243" s="184"/>
      <c r="N243" s="184"/>
      <c r="O243" s="184"/>
      <c r="P243" s="184"/>
      <c r="Q243" s="185"/>
      <c r="BV243" s="27"/>
      <c r="BY243" s="2" t="s">
        <v>51</v>
      </c>
      <c r="CD243" s="49"/>
    </row>
    <row r="244" spans="1:82" customFormat="1" ht="15" x14ac:dyDescent="0.25">
      <c r="A244" s="43"/>
      <c r="B244" s="186" t="s">
        <v>52</v>
      </c>
      <c r="C244" s="186"/>
      <c r="D244" s="186"/>
      <c r="E244" s="186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5"/>
      <c r="BV244" s="27"/>
      <c r="BZ244" s="2" t="s">
        <v>52</v>
      </c>
      <c r="CA244" s="2" t="s">
        <v>2</v>
      </c>
      <c r="CB244" s="2" t="s">
        <v>2</v>
      </c>
      <c r="CC244" s="2" t="s">
        <v>2</v>
      </c>
      <c r="CD244" s="49"/>
    </row>
    <row r="245" spans="1:82" customFormat="1" ht="112.5" x14ac:dyDescent="0.25">
      <c r="A245" s="28" t="s">
        <v>232</v>
      </c>
      <c r="B245" s="29" t="s">
        <v>65</v>
      </c>
      <c r="C245" s="183" t="s">
        <v>233</v>
      </c>
      <c r="D245" s="183"/>
      <c r="E245" s="183"/>
      <c r="F245" s="28" t="s">
        <v>67</v>
      </c>
      <c r="G245" s="31">
        <v>45.344000000000001</v>
      </c>
      <c r="H245" s="32">
        <v>10785.91</v>
      </c>
      <c r="I245" s="32"/>
      <c r="J245" s="32" t="s">
        <v>234</v>
      </c>
      <c r="K245" s="30" t="s">
        <v>44</v>
      </c>
      <c r="L245" s="32">
        <v>4235400.78</v>
      </c>
      <c r="M245" s="32"/>
      <c r="N245" s="33"/>
      <c r="O245" s="32">
        <v>4235400.78</v>
      </c>
      <c r="P245" s="34" t="s">
        <v>69</v>
      </c>
      <c r="Q245" s="34" t="s">
        <v>69</v>
      </c>
      <c r="BV245" s="27"/>
      <c r="BW245" s="2" t="s">
        <v>233</v>
      </c>
      <c r="CD245" s="49"/>
    </row>
    <row r="246" spans="1:82" customFormat="1" ht="15" x14ac:dyDescent="0.25">
      <c r="A246" s="35"/>
      <c r="B246" s="36"/>
      <c r="C246" s="37" t="s">
        <v>235</v>
      </c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9"/>
      <c r="BV246" s="27"/>
      <c r="CD246" s="49"/>
    </row>
    <row r="247" spans="1:82" customFormat="1" ht="15" x14ac:dyDescent="0.25">
      <c r="A247" s="40"/>
      <c r="B247" s="36"/>
      <c r="C247" s="37" t="s">
        <v>236</v>
      </c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9"/>
      <c r="BV247" s="27"/>
      <c r="CD247" s="49"/>
    </row>
    <row r="248" spans="1:82" customFormat="1" ht="15" x14ac:dyDescent="0.25">
      <c r="A248" s="40"/>
      <c r="B248" s="42" t="s">
        <v>38</v>
      </c>
      <c r="C248" s="184" t="s">
        <v>51</v>
      </c>
      <c r="D248" s="184"/>
      <c r="E248" s="184"/>
      <c r="F248" s="184"/>
      <c r="G248" s="184"/>
      <c r="H248" s="184"/>
      <c r="I248" s="184"/>
      <c r="J248" s="184"/>
      <c r="K248" s="184"/>
      <c r="L248" s="184"/>
      <c r="M248" s="184"/>
      <c r="N248" s="184"/>
      <c r="O248" s="184"/>
      <c r="P248" s="184"/>
      <c r="Q248" s="185"/>
      <c r="BV248" s="27"/>
      <c r="BY248" s="2" t="s">
        <v>51</v>
      </c>
      <c r="CD248" s="49"/>
    </row>
    <row r="249" spans="1:82" customFormat="1" ht="15" x14ac:dyDescent="0.25">
      <c r="A249" s="43"/>
      <c r="B249" s="186" t="s">
        <v>72</v>
      </c>
      <c r="C249" s="186"/>
      <c r="D249" s="186"/>
      <c r="E249" s="186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5"/>
      <c r="BV249" s="27"/>
      <c r="BZ249" s="2" t="s">
        <v>72</v>
      </c>
      <c r="CA249" s="2" t="s">
        <v>2</v>
      </c>
      <c r="CB249" s="2" t="s">
        <v>2</v>
      </c>
      <c r="CC249" s="2" t="s">
        <v>2</v>
      </c>
      <c r="CD249" s="49"/>
    </row>
    <row r="250" spans="1:82" customFormat="1" ht="112.5" x14ac:dyDescent="0.25">
      <c r="A250" s="28" t="s">
        <v>237</v>
      </c>
      <c r="B250" s="29" t="s">
        <v>65</v>
      </c>
      <c r="C250" s="183" t="s">
        <v>238</v>
      </c>
      <c r="D250" s="183"/>
      <c r="E250" s="183"/>
      <c r="F250" s="28" t="s">
        <v>67</v>
      </c>
      <c r="G250" s="46">
        <v>115.44</v>
      </c>
      <c r="H250" s="32">
        <v>10321.25</v>
      </c>
      <c r="I250" s="32"/>
      <c r="J250" s="32" t="s">
        <v>239</v>
      </c>
      <c r="K250" s="30" t="s">
        <v>44</v>
      </c>
      <c r="L250" s="32">
        <v>10318260.970000001</v>
      </c>
      <c r="M250" s="32"/>
      <c r="N250" s="33"/>
      <c r="O250" s="32">
        <v>10318260.970000001</v>
      </c>
      <c r="P250" s="34" t="s">
        <v>69</v>
      </c>
      <c r="Q250" s="34" t="s">
        <v>69</v>
      </c>
      <c r="BV250" s="27"/>
      <c r="BW250" s="2" t="s">
        <v>238</v>
      </c>
      <c r="CD250" s="49"/>
    </row>
    <row r="251" spans="1:82" customFormat="1" ht="15" x14ac:dyDescent="0.25">
      <c r="A251" s="35"/>
      <c r="B251" s="36"/>
      <c r="C251" s="37" t="s">
        <v>240</v>
      </c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9"/>
      <c r="BV251" s="27"/>
      <c r="CD251" s="49"/>
    </row>
    <row r="252" spans="1:82" customFormat="1" ht="15" x14ac:dyDescent="0.25">
      <c r="A252" s="40"/>
      <c r="B252" s="36"/>
      <c r="C252" s="37" t="s">
        <v>241</v>
      </c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9"/>
      <c r="BV252" s="27"/>
      <c r="CD252" s="49"/>
    </row>
    <row r="253" spans="1:82" customFormat="1" ht="15" x14ac:dyDescent="0.25">
      <c r="A253" s="40"/>
      <c r="B253" s="42" t="s">
        <v>38</v>
      </c>
      <c r="C253" s="184" t="s">
        <v>51</v>
      </c>
      <c r="D253" s="184"/>
      <c r="E253" s="184"/>
      <c r="F253" s="184"/>
      <c r="G253" s="184"/>
      <c r="H253" s="184"/>
      <c r="I253" s="184"/>
      <c r="J253" s="184"/>
      <c r="K253" s="184"/>
      <c r="L253" s="184"/>
      <c r="M253" s="184"/>
      <c r="N253" s="184"/>
      <c r="O253" s="184"/>
      <c r="P253" s="184"/>
      <c r="Q253" s="185"/>
      <c r="BV253" s="27"/>
      <c r="BY253" s="2" t="s">
        <v>51</v>
      </c>
      <c r="CD253" s="49"/>
    </row>
    <row r="254" spans="1:82" customFormat="1" ht="15" x14ac:dyDescent="0.25">
      <c r="A254" s="43"/>
      <c r="B254" s="186" t="s">
        <v>72</v>
      </c>
      <c r="C254" s="186"/>
      <c r="D254" s="186"/>
      <c r="E254" s="186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5"/>
      <c r="BV254" s="27"/>
      <c r="BZ254" s="2" t="s">
        <v>72</v>
      </c>
      <c r="CA254" s="2" t="s">
        <v>2</v>
      </c>
      <c r="CB254" s="2" t="s">
        <v>2</v>
      </c>
      <c r="CC254" s="2" t="s">
        <v>2</v>
      </c>
      <c r="CD254" s="49"/>
    </row>
    <row r="255" spans="1:82" customFormat="1" ht="112.5" x14ac:dyDescent="0.25">
      <c r="A255" s="28" t="s">
        <v>242</v>
      </c>
      <c r="B255" s="29" t="s">
        <v>65</v>
      </c>
      <c r="C255" s="183" t="s">
        <v>243</v>
      </c>
      <c r="D255" s="183"/>
      <c r="E255" s="183"/>
      <c r="F255" s="28" t="s">
        <v>67</v>
      </c>
      <c r="G255" s="31">
        <v>9.7759999999999998</v>
      </c>
      <c r="H255" s="32">
        <v>10037.530000000001</v>
      </c>
      <c r="I255" s="32"/>
      <c r="J255" s="32" t="s">
        <v>244</v>
      </c>
      <c r="K255" s="30" t="s">
        <v>44</v>
      </c>
      <c r="L255" s="32">
        <v>849778.9</v>
      </c>
      <c r="M255" s="32"/>
      <c r="N255" s="33"/>
      <c r="O255" s="32">
        <v>849778.9</v>
      </c>
      <c r="P255" s="34" t="s">
        <v>69</v>
      </c>
      <c r="Q255" s="34" t="s">
        <v>69</v>
      </c>
      <c r="BV255" s="27"/>
      <c r="BW255" s="2" t="s">
        <v>243</v>
      </c>
      <c r="CD255" s="49"/>
    </row>
    <row r="256" spans="1:82" customFormat="1" ht="15" x14ac:dyDescent="0.25">
      <c r="A256" s="35"/>
      <c r="B256" s="36"/>
      <c r="C256" s="37" t="s">
        <v>245</v>
      </c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9"/>
      <c r="BV256" s="27"/>
      <c r="CD256" s="49"/>
    </row>
    <row r="257" spans="1:82" customFormat="1" ht="15" x14ac:dyDescent="0.25">
      <c r="A257" s="40"/>
      <c r="B257" s="36"/>
      <c r="C257" s="37" t="s">
        <v>246</v>
      </c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9"/>
      <c r="BV257" s="27"/>
      <c r="CD257" s="49"/>
    </row>
    <row r="258" spans="1:82" customFormat="1" ht="15" x14ac:dyDescent="0.25">
      <c r="A258" s="40"/>
      <c r="B258" s="42" t="s">
        <v>38</v>
      </c>
      <c r="C258" s="184" t="s">
        <v>51</v>
      </c>
      <c r="D258" s="184"/>
      <c r="E258" s="184"/>
      <c r="F258" s="184"/>
      <c r="G258" s="184"/>
      <c r="H258" s="184"/>
      <c r="I258" s="184"/>
      <c r="J258" s="184"/>
      <c r="K258" s="184"/>
      <c r="L258" s="184"/>
      <c r="M258" s="184"/>
      <c r="N258" s="184"/>
      <c r="O258" s="184"/>
      <c r="P258" s="184"/>
      <c r="Q258" s="185"/>
      <c r="BV258" s="27"/>
      <c r="BY258" s="2" t="s">
        <v>51</v>
      </c>
      <c r="CD258" s="49"/>
    </row>
    <row r="259" spans="1:82" customFormat="1" ht="15" x14ac:dyDescent="0.25">
      <c r="A259" s="43"/>
      <c r="B259" s="186" t="s">
        <v>72</v>
      </c>
      <c r="C259" s="186"/>
      <c r="D259" s="186"/>
      <c r="E259" s="186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5"/>
      <c r="BV259" s="27"/>
      <c r="BZ259" s="2" t="s">
        <v>72</v>
      </c>
      <c r="CA259" s="2" t="s">
        <v>2</v>
      </c>
      <c r="CB259" s="2" t="s">
        <v>2</v>
      </c>
      <c r="CC259" s="2" t="s">
        <v>2</v>
      </c>
      <c r="CD259" s="49"/>
    </row>
    <row r="260" spans="1:82" customFormat="1" ht="112.5" x14ac:dyDescent="0.25">
      <c r="A260" s="28" t="s">
        <v>247</v>
      </c>
      <c r="B260" s="29" t="s">
        <v>65</v>
      </c>
      <c r="C260" s="183" t="s">
        <v>248</v>
      </c>
      <c r="D260" s="183"/>
      <c r="E260" s="183"/>
      <c r="F260" s="28" t="s">
        <v>67</v>
      </c>
      <c r="G260" s="31">
        <v>18.928000000000001</v>
      </c>
      <c r="H260" s="32">
        <v>9675.52</v>
      </c>
      <c r="I260" s="32"/>
      <c r="J260" s="32" t="s">
        <v>249</v>
      </c>
      <c r="K260" s="30" t="s">
        <v>44</v>
      </c>
      <c r="L260" s="32">
        <v>1585977.18</v>
      </c>
      <c r="M260" s="32"/>
      <c r="N260" s="33"/>
      <c r="O260" s="32">
        <v>1585977.18</v>
      </c>
      <c r="P260" s="34" t="s">
        <v>69</v>
      </c>
      <c r="Q260" s="34" t="s">
        <v>69</v>
      </c>
      <c r="BV260" s="27"/>
      <c r="BW260" s="2" t="s">
        <v>248</v>
      </c>
      <c r="CD260" s="49"/>
    </row>
    <row r="261" spans="1:82" customFormat="1" ht="15" x14ac:dyDescent="0.25">
      <c r="A261" s="35"/>
      <c r="B261" s="36"/>
      <c r="C261" s="37" t="s">
        <v>250</v>
      </c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9"/>
      <c r="BV261" s="27"/>
      <c r="CD261" s="49"/>
    </row>
    <row r="262" spans="1:82" customFormat="1" ht="15" x14ac:dyDescent="0.25">
      <c r="A262" s="40"/>
      <c r="B262" s="36"/>
      <c r="C262" s="37" t="s">
        <v>251</v>
      </c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9"/>
      <c r="BV262" s="27"/>
      <c r="CD262" s="49"/>
    </row>
    <row r="263" spans="1:82" customFormat="1" ht="15" x14ac:dyDescent="0.25">
      <c r="A263" s="40"/>
      <c r="B263" s="42" t="s">
        <v>38</v>
      </c>
      <c r="C263" s="184" t="s">
        <v>51</v>
      </c>
      <c r="D263" s="184"/>
      <c r="E263" s="184"/>
      <c r="F263" s="184"/>
      <c r="G263" s="184"/>
      <c r="H263" s="184"/>
      <c r="I263" s="184"/>
      <c r="J263" s="184"/>
      <c r="K263" s="184"/>
      <c r="L263" s="184"/>
      <c r="M263" s="184"/>
      <c r="N263" s="184"/>
      <c r="O263" s="184"/>
      <c r="P263" s="184"/>
      <c r="Q263" s="185"/>
      <c r="BV263" s="27"/>
      <c r="BY263" s="2" t="s">
        <v>51</v>
      </c>
      <c r="CD263" s="49"/>
    </row>
    <row r="264" spans="1:82" customFormat="1" ht="15" x14ac:dyDescent="0.25">
      <c r="A264" s="43"/>
      <c r="B264" s="186" t="s">
        <v>72</v>
      </c>
      <c r="C264" s="186"/>
      <c r="D264" s="186"/>
      <c r="E264" s="186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5"/>
      <c r="BV264" s="27"/>
      <c r="BZ264" s="2" t="s">
        <v>72</v>
      </c>
      <c r="CA264" s="2" t="s">
        <v>2</v>
      </c>
      <c r="CB264" s="2" t="s">
        <v>2</v>
      </c>
      <c r="CC264" s="2" t="s">
        <v>2</v>
      </c>
      <c r="CD264" s="49"/>
    </row>
    <row r="265" spans="1:82" customFormat="1" ht="112.5" x14ac:dyDescent="0.25">
      <c r="A265" s="28" t="s">
        <v>252</v>
      </c>
      <c r="B265" s="29" t="s">
        <v>65</v>
      </c>
      <c r="C265" s="183" t="s">
        <v>66</v>
      </c>
      <c r="D265" s="183"/>
      <c r="E265" s="183"/>
      <c r="F265" s="28" t="s">
        <v>67</v>
      </c>
      <c r="G265" s="31">
        <v>2.496</v>
      </c>
      <c r="H265" s="32">
        <v>9153.1200000000008</v>
      </c>
      <c r="I265" s="32"/>
      <c r="J265" s="32" t="s">
        <v>68</v>
      </c>
      <c r="K265" s="30" t="s">
        <v>44</v>
      </c>
      <c r="L265" s="32">
        <v>197847.98</v>
      </c>
      <c r="M265" s="32"/>
      <c r="N265" s="33"/>
      <c r="O265" s="32">
        <v>197847.98</v>
      </c>
      <c r="P265" s="34" t="s">
        <v>69</v>
      </c>
      <c r="Q265" s="34" t="s">
        <v>69</v>
      </c>
      <c r="BV265" s="27"/>
      <c r="BW265" s="2" t="s">
        <v>66</v>
      </c>
      <c r="CD265" s="49"/>
    </row>
    <row r="266" spans="1:82" customFormat="1" ht="15" x14ac:dyDescent="0.25">
      <c r="A266" s="35"/>
      <c r="B266" s="36"/>
      <c r="C266" s="37" t="s">
        <v>253</v>
      </c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9"/>
      <c r="BV266" s="27"/>
      <c r="CD266" s="49"/>
    </row>
    <row r="267" spans="1:82" customFormat="1" ht="15" x14ac:dyDescent="0.25">
      <c r="A267" s="40"/>
      <c r="B267" s="36"/>
      <c r="C267" s="37" t="s">
        <v>71</v>
      </c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9"/>
      <c r="BV267" s="27"/>
      <c r="CD267" s="49"/>
    </row>
    <row r="268" spans="1:82" customFormat="1" ht="15" x14ac:dyDescent="0.25">
      <c r="A268" s="40"/>
      <c r="B268" s="42" t="s">
        <v>38</v>
      </c>
      <c r="C268" s="184" t="s">
        <v>51</v>
      </c>
      <c r="D268" s="184"/>
      <c r="E268" s="184"/>
      <c r="F268" s="184"/>
      <c r="G268" s="184"/>
      <c r="H268" s="184"/>
      <c r="I268" s="184"/>
      <c r="J268" s="184"/>
      <c r="K268" s="184"/>
      <c r="L268" s="184"/>
      <c r="M268" s="184"/>
      <c r="N268" s="184"/>
      <c r="O268" s="184"/>
      <c r="P268" s="184"/>
      <c r="Q268" s="185"/>
      <c r="BV268" s="27"/>
      <c r="BY268" s="2" t="s">
        <v>51</v>
      </c>
      <c r="CD268" s="49"/>
    </row>
    <row r="269" spans="1:82" customFormat="1" ht="15" x14ac:dyDescent="0.25">
      <c r="A269" s="43"/>
      <c r="B269" s="186" t="s">
        <v>72</v>
      </c>
      <c r="C269" s="186"/>
      <c r="D269" s="186"/>
      <c r="E269" s="186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5"/>
      <c r="BV269" s="27"/>
      <c r="BZ269" s="2" t="s">
        <v>72</v>
      </c>
      <c r="CA269" s="2" t="s">
        <v>2</v>
      </c>
      <c r="CB269" s="2" t="s">
        <v>2</v>
      </c>
      <c r="CC269" s="2" t="s">
        <v>2</v>
      </c>
      <c r="CD269" s="49"/>
    </row>
    <row r="270" spans="1:82" customFormat="1" ht="112.5" x14ac:dyDescent="0.25">
      <c r="A270" s="28" t="s">
        <v>254</v>
      </c>
      <c r="B270" s="29" t="s">
        <v>65</v>
      </c>
      <c r="C270" s="183" t="s">
        <v>255</v>
      </c>
      <c r="D270" s="183"/>
      <c r="E270" s="183"/>
      <c r="F270" s="28" t="s">
        <v>67</v>
      </c>
      <c r="G270" s="31">
        <v>4.5759999999999996</v>
      </c>
      <c r="H270" s="32">
        <v>12292.49</v>
      </c>
      <c r="I270" s="32"/>
      <c r="J270" s="32" t="s">
        <v>256</v>
      </c>
      <c r="K270" s="30" t="s">
        <v>44</v>
      </c>
      <c r="L270" s="32">
        <v>487128.76</v>
      </c>
      <c r="M270" s="32"/>
      <c r="N270" s="33"/>
      <c r="O270" s="32">
        <v>487128.76</v>
      </c>
      <c r="P270" s="34" t="s">
        <v>69</v>
      </c>
      <c r="Q270" s="34" t="s">
        <v>69</v>
      </c>
      <c r="BV270" s="27"/>
      <c r="BW270" s="2" t="s">
        <v>255</v>
      </c>
      <c r="CD270" s="49"/>
    </row>
    <row r="271" spans="1:82" customFormat="1" ht="15" x14ac:dyDescent="0.25">
      <c r="A271" s="35"/>
      <c r="B271" s="36"/>
      <c r="C271" s="37" t="s">
        <v>257</v>
      </c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9"/>
      <c r="BV271" s="27"/>
      <c r="CD271" s="49"/>
    </row>
    <row r="272" spans="1:82" customFormat="1" ht="15" x14ac:dyDescent="0.25">
      <c r="A272" s="40"/>
      <c r="B272" s="36"/>
      <c r="C272" s="37" t="s">
        <v>258</v>
      </c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9"/>
      <c r="BV272" s="27"/>
      <c r="CD272" s="49"/>
    </row>
    <row r="273" spans="1:82" customFormat="1" ht="15" x14ac:dyDescent="0.25">
      <c r="A273" s="40"/>
      <c r="B273" s="42" t="s">
        <v>38</v>
      </c>
      <c r="C273" s="184" t="s">
        <v>51</v>
      </c>
      <c r="D273" s="184"/>
      <c r="E273" s="184"/>
      <c r="F273" s="184"/>
      <c r="G273" s="184"/>
      <c r="H273" s="184"/>
      <c r="I273" s="184"/>
      <c r="J273" s="184"/>
      <c r="K273" s="184"/>
      <c r="L273" s="184"/>
      <c r="M273" s="184"/>
      <c r="N273" s="184"/>
      <c r="O273" s="184"/>
      <c r="P273" s="184"/>
      <c r="Q273" s="185"/>
      <c r="BV273" s="27"/>
      <c r="BY273" s="2" t="s">
        <v>51</v>
      </c>
      <c r="CD273" s="49"/>
    </row>
    <row r="274" spans="1:82" customFormat="1" ht="15" x14ac:dyDescent="0.25">
      <c r="A274" s="43"/>
      <c r="B274" s="186" t="s">
        <v>72</v>
      </c>
      <c r="C274" s="186"/>
      <c r="D274" s="186"/>
      <c r="E274" s="186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5"/>
      <c r="BV274" s="27"/>
      <c r="BZ274" s="2" t="s">
        <v>72</v>
      </c>
      <c r="CA274" s="2" t="s">
        <v>2</v>
      </c>
      <c r="CB274" s="2" t="s">
        <v>2</v>
      </c>
      <c r="CC274" s="2" t="s">
        <v>2</v>
      </c>
      <c r="CD274" s="49"/>
    </row>
    <row r="275" spans="1:82" customFormat="1" ht="112.5" x14ac:dyDescent="0.25">
      <c r="A275" s="28" t="s">
        <v>259</v>
      </c>
      <c r="B275" s="29" t="s">
        <v>65</v>
      </c>
      <c r="C275" s="183" t="s">
        <v>153</v>
      </c>
      <c r="D275" s="183"/>
      <c r="E275" s="183"/>
      <c r="F275" s="28" t="s">
        <v>67</v>
      </c>
      <c r="G275" s="46">
        <v>20.28</v>
      </c>
      <c r="H275" s="32">
        <v>8765.7000000000007</v>
      </c>
      <c r="I275" s="32"/>
      <c r="J275" s="32" t="s">
        <v>154</v>
      </c>
      <c r="K275" s="30" t="s">
        <v>44</v>
      </c>
      <c r="L275" s="32">
        <v>1539474.31</v>
      </c>
      <c r="M275" s="32"/>
      <c r="N275" s="33"/>
      <c r="O275" s="32">
        <v>1539474.31</v>
      </c>
      <c r="P275" s="34" t="s">
        <v>69</v>
      </c>
      <c r="Q275" s="34" t="s">
        <v>69</v>
      </c>
      <c r="BV275" s="27"/>
      <c r="BW275" s="2" t="s">
        <v>153</v>
      </c>
      <c r="CD275" s="49"/>
    </row>
    <row r="276" spans="1:82" customFormat="1" ht="15" x14ac:dyDescent="0.25">
      <c r="A276" s="35"/>
      <c r="B276" s="36"/>
      <c r="C276" s="37" t="s">
        <v>260</v>
      </c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9"/>
      <c r="BV276" s="27"/>
      <c r="CD276" s="49"/>
    </row>
    <row r="277" spans="1:82" customFormat="1" ht="15" x14ac:dyDescent="0.25">
      <c r="A277" s="40"/>
      <c r="B277" s="36"/>
      <c r="C277" s="37" t="s">
        <v>156</v>
      </c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9"/>
      <c r="BV277" s="27"/>
      <c r="CD277" s="49"/>
    </row>
    <row r="278" spans="1:82" customFormat="1" ht="15" x14ac:dyDescent="0.25">
      <c r="A278" s="40"/>
      <c r="B278" s="42" t="s">
        <v>38</v>
      </c>
      <c r="C278" s="184" t="s">
        <v>51</v>
      </c>
      <c r="D278" s="184"/>
      <c r="E278" s="184"/>
      <c r="F278" s="184"/>
      <c r="G278" s="184"/>
      <c r="H278" s="184"/>
      <c r="I278" s="184"/>
      <c r="J278" s="184"/>
      <c r="K278" s="184"/>
      <c r="L278" s="184"/>
      <c r="M278" s="184"/>
      <c r="N278" s="184"/>
      <c r="O278" s="184"/>
      <c r="P278" s="184"/>
      <c r="Q278" s="185"/>
      <c r="BV278" s="27"/>
      <c r="BY278" s="2" t="s">
        <v>51</v>
      </c>
      <c r="CD278" s="49"/>
    </row>
    <row r="279" spans="1:82" customFormat="1" ht="15" x14ac:dyDescent="0.25">
      <c r="A279" s="43"/>
      <c r="B279" s="186" t="s">
        <v>72</v>
      </c>
      <c r="C279" s="186"/>
      <c r="D279" s="186"/>
      <c r="E279" s="186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5"/>
      <c r="BV279" s="27"/>
      <c r="BZ279" s="2" t="s">
        <v>72</v>
      </c>
      <c r="CA279" s="2" t="s">
        <v>2</v>
      </c>
      <c r="CB279" s="2" t="s">
        <v>2</v>
      </c>
      <c r="CC279" s="2" t="s">
        <v>2</v>
      </c>
      <c r="CD279" s="49"/>
    </row>
    <row r="280" spans="1:82" customFormat="1" ht="112.5" x14ac:dyDescent="0.25">
      <c r="A280" s="28" t="s">
        <v>261</v>
      </c>
      <c r="B280" s="29" t="s">
        <v>65</v>
      </c>
      <c r="C280" s="183" t="s">
        <v>262</v>
      </c>
      <c r="D280" s="183"/>
      <c r="E280" s="183"/>
      <c r="F280" s="28" t="s">
        <v>67</v>
      </c>
      <c r="G280" s="31">
        <v>11.648</v>
      </c>
      <c r="H280" s="32">
        <v>9959.35</v>
      </c>
      <c r="I280" s="32"/>
      <c r="J280" s="32" t="s">
        <v>263</v>
      </c>
      <c r="K280" s="30" t="s">
        <v>44</v>
      </c>
      <c r="L280" s="32">
        <v>1004616.37</v>
      </c>
      <c r="M280" s="32"/>
      <c r="N280" s="33"/>
      <c r="O280" s="32">
        <v>1004616.37</v>
      </c>
      <c r="P280" s="34" t="s">
        <v>69</v>
      </c>
      <c r="Q280" s="34" t="s">
        <v>69</v>
      </c>
      <c r="BV280" s="27"/>
      <c r="BW280" s="2" t="s">
        <v>262</v>
      </c>
      <c r="CD280" s="49"/>
    </row>
    <row r="281" spans="1:82" customFormat="1" ht="15" x14ac:dyDescent="0.25">
      <c r="A281" s="35"/>
      <c r="B281" s="36"/>
      <c r="C281" s="37" t="s">
        <v>264</v>
      </c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9"/>
      <c r="BV281" s="27"/>
      <c r="CD281" s="49"/>
    </row>
    <row r="282" spans="1:82" customFormat="1" ht="15" x14ac:dyDescent="0.25">
      <c r="A282" s="40"/>
      <c r="B282" s="36"/>
      <c r="C282" s="37" t="s">
        <v>265</v>
      </c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9"/>
      <c r="BV282" s="27"/>
      <c r="CD282" s="49"/>
    </row>
    <row r="283" spans="1:82" customFormat="1" ht="15" x14ac:dyDescent="0.25">
      <c r="A283" s="40"/>
      <c r="B283" s="42" t="s">
        <v>38</v>
      </c>
      <c r="C283" s="184" t="s">
        <v>51</v>
      </c>
      <c r="D283" s="184"/>
      <c r="E283" s="184"/>
      <c r="F283" s="184"/>
      <c r="G283" s="184"/>
      <c r="H283" s="184"/>
      <c r="I283" s="184"/>
      <c r="J283" s="184"/>
      <c r="K283" s="184"/>
      <c r="L283" s="184"/>
      <c r="M283" s="184"/>
      <c r="N283" s="184"/>
      <c r="O283" s="184"/>
      <c r="P283" s="184"/>
      <c r="Q283" s="185"/>
      <c r="BV283" s="27"/>
      <c r="BY283" s="2" t="s">
        <v>51</v>
      </c>
      <c r="CD283" s="49"/>
    </row>
    <row r="284" spans="1:82" customFormat="1" ht="15" x14ac:dyDescent="0.25">
      <c r="A284" s="43"/>
      <c r="B284" s="186" t="s">
        <v>72</v>
      </c>
      <c r="C284" s="186"/>
      <c r="D284" s="186"/>
      <c r="E284" s="186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5"/>
      <c r="BV284" s="27"/>
      <c r="BZ284" s="2" t="s">
        <v>72</v>
      </c>
      <c r="CA284" s="2" t="s">
        <v>2</v>
      </c>
      <c r="CB284" s="2" t="s">
        <v>2</v>
      </c>
      <c r="CC284" s="2" t="s">
        <v>2</v>
      </c>
      <c r="CD284" s="49"/>
    </row>
    <row r="285" spans="1:82" customFormat="1" ht="112.5" x14ac:dyDescent="0.25">
      <c r="A285" s="28" t="s">
        <v>266</v>
      </c>
      <c r="B285" s="29" t="s">
        <v>65</v>
      </c>
      <c r="C285" s="183" t="s">
        <v>267</v>
      </c>
      <c r="D285" s="183"/>
      <c r="E285" s="183"/>
      <c r="F285" s="28" t="s">
        <v>67</v>
      </c>
      <c r="G285" s="31">
        <v>7.4880000000000004</v>
      </c>
      <c r="H285" s="32">
        <v>8168.94</v>
      </c>
      <c r="I285" s="32"/>
      <c r="J285" s="32" t="s">
        <v>268</v>
      </c>
      <c r="K285" s="30" t="s">
        <v>44</v>
      </c>
      <c r="L285" s="32">
        <v>529723.74</v>
      </c>
      <c r="M285" s="32"/>
      <c r="N285" s="33"/>
      <c r="O285" s="32">
        <v>529723.74</v>
      </c>
      <c r="P285" s="34" t="s">
        <v>69</v>
      </c>
      <c r="Q285" s="34" t="s">
        <v>69</v>
      </c>
      <c r="BV285" s="27"/>
      <c r="BW285" s="2" t="s">
        <v>267</v>
      </c>
      <c r="CD285" s="49"/>
    </row>
    <row r="286" spans="1:82" customFormat="1" ht="15" x14ac:dyDescent="0.25">
      <c r="A286" s="35"/>
      <c r="B286" s="36"/>
      <c r="C286" s="37" t="s">
        <v>269</v>
      </c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9"/>
      <c r="BV286" s="27"/>
      <c r="CD286" s="49"/>
    </row>
    <row r="287" spans="1:82" customFormat="1" ht="15" x14ac:dyDescent="0.25">
      <c r="A287" s="40"/>
      <c r="B287" s="36"/>
      <c r="C287" s="37" t="s">
        <v>270</v>
      </c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9"/>
      <c r="BV287" s="27"/>
      <c r="CD287" s="49"/>
    </row>
    <row r="288" spans="1:82" customFormat="1" ht="15" x14ac:dyDescent="0.25">
      <c r="A288" s="40"/>
      <c r="B288" s="42" t="s">
        <v>38</v>
      </c>
      <c r="C288" s="184" t="s">
        <v>51</v>
      </c>
      <c r="D288" s="184"/>
      <c r="E288" s="184"/>
      <c r="F288" s="184"/>
      <c r="G288" s="184"/>
      <c r="H288" s="184"/>
      <c r="I288" s="184"/>
      <c r="J288" s="184"/>
      <c r="K288" s="184"/>
      <c r="L288" s="184"/>
      <c r="M288" s="184"/>
      <c r="N288" s="184"/>
      <c r="O288" s="184"/>
      <c r="P288" s="184"/>
      <c r="Q288" s="185"/>
      <c r="BV288" s="27"/>
      <c r="BY288" s="2" t="s">
        <v>51</v>
      </c>
      <c r="CD288" s="49"/>
    </row>
    <row r="289" spans="1:82" customFormat="1" ht="15" x14ac:dyDescent="0.25">
      <c r="A289" s="43"/>
      <c r="B289" s="186" t="s">
        <v>72</v>
      </c>
      <c r="C289" s="186"/>
      <c r="D289" s="186"/>
      <c r="E289" s="186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5"/>
      <c r="BV289" s="27"/>
      <c r="BZ289" s="2" t="s">
        <v>72</v>
      </c>
      <c r="CA289" s="2" t="s">
        <v>2</v>
      </c>
      <c r="CB289" s="2" t="s">
        <v>2</v>
      </c>
      <c r="CC289" s="2" t="s">
        <v>2</v>
      </c>
      <c r="CD289" s="49"/>
    </row>
    <row r="290" spans="1:82" customFormat="1" ht="112.5" x14ac:dyDescent="0.25">
      <c r="A290" s="28" t="s">
        <v>271</v>
      </c>
      <c r="B290" s="29" t="s">
        <v>65</v>
      </c>
      <c r="C290" s="183" t="s">
        <v>89</v>
      </c>
      <c r="D290" s="183"/>
      <c r="E290" s="183"/>
      <c r="F290" s="28" t="s">
        <v>67</v>
      </c>
      <c r="G290" s="31">
        <v>27.768000000000001</v>
      </c>
      <c r="H290" s="32">
        <v>9925.06</v>
      </c>
      <c r="I290" s="32"/>
      <c r="J290" s="32" t="s">
        <v>90</v>
      </c>
      <c r="K290" s="30" t="s">
        <v>44</v>
      </c>
      <c r="L290" s="32">
        <v>2386687.91</v>
      </c>
      <c r="M290" s="32"/>
      <c r="N290" s="33"/>
      <c r="O290" s="32">
        <v>2386687.91</v>
      </c>
      <c r="P290" s="34" t="s">
        <v>69</v>
      </c>
      <c r="Q290" s="34" t="s">
        <v>69</v>
      </c>
      <c r="BV290" s="27"/>
      <c r="BW290" s="2" t="s">
        <v>89</v>
      </c>
      <c r="CD290" s="49"/>
    </row>
    <row r="291" spans="1:82" customFormat="1" ht="15" x14ac:dyDescent="0.25">
      <c r="A291" s="35"/>
      <c r="B291" s="36"/>
      <c r="C291" s="37" t="s">
        <v>272</v>
      </c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9"/>
      <c r="BV291" s="27"/>
      <c r="CD291" s="49"/>
    </row>
    <row r="292" spans="1:82" customFormat="1" ht="15" x14ac:dyDescent="0.25">
      <c r="A292" s="40"/>
      <c r="B292" s="36"/>
      <c r="C292" s="37" t="s">
        <v>92</v>
      </c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9"/>
      <c r="BV292" s="27"/>
      <c r="CD292" s="49"/>
    </row>
    <row r="293" spans="1:82" customFormat="1" ht="15" x14ac:dyDescent="0.25">
      <c r="A293" s="40"/>
      <c r="B293" s="42" t="s">
        <v>38</v>
      </c>
      <c r="C293" s="184" t="s">
        <v>51</v>
      </c>
      <c r="D293" s="184"/>
      <c r="E293" s="184"/>
      <c r="F293" s="184"/>
      <c r="G293" s="184"/>
      <c r="H293" s="184"/>
      <c r="I293" s="184"/>
      <c r="J293" s="184"/>
      <c r="K293" s="184"/>
      <c r="L293" s="184"/>
      <c r="M293" s="184"/>
      <c r="N293" s="184"/>
      <c r="O293" s="184"/>
      <c r="P293" s="184"/>
      <c r="Q293" s="185"/>
      <c r="BV293" s="27"/>
      <c r="BY293" s="2" t="s">
        <v>51</v>
      </c>
      <c r="CD293" s="49"/>
    </row>
    <row r="294" spans="1:82" customFormat="1" ht="15" x14ac:dyDescent="0.25">
      <c r="A294" s="43"/>
      <c r="B294" s="186" t="s">
        <v>72</v>
      </c>
      <c r="C294" s="186"/>
      <c r="D294" s="186"/>
      <c r="E294" s="186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5"/>
      <c r="BV294" s="27"/>
      <c r="BZ294" s="2" t="s">
        <v>72</v>
      </c>
      <c r="CA294" s="2" t="s">
        <v>2</v>
      </c>
      <c r="CB294" s="2" t="s">
        <v>2</v>
      </c>
      <c r="CC294" s="2" t="s">
        <v>2</v>
      </c>
      <c r="CD294" s="49"/>
    </row>
    <row r="295" spans="1:82" customFormat="1" ht="112.5" x14ac:dyDescent="0.25">
      <c r="A295" s="28" t="s">
        <v>273</v>
      </c>
      <c r="B295" s="29" t="s">
        <v>65</v>
      </c>
      <c r="C295" s="183" t="s">
        <v>119</v>
      </c>
      <c r="D295" s="183"/>
      <c r="E295" s="183"/>
      <c r="F295" s="28" t="s">
        <v>67</v>
      </c>
      <c r="G295" s="31">
        <v>10.816000000000001</v>
      </c>
      <c r="H295" s="32">
        <v>7718.94</v>
      </c>
      <c r="I295" s="32"/>
      <c r="J295" s="32" t="s">
        <v>80</v>
      </c>
      <c r="K295" s="30" t="s">
        <v>44</v>
      </c>
      <c r="L295" s="32">
        <v>723006.56</v>
      </c>
      <c r="M295" s="32"/>
      <c r="N295" s="33"/>
      <c r="O295" s="32">
        <v>723006.56</v>
      </c>
      <c r="P295" s="34" t="s">
        <v>69</v>
      </c>
      <c r="Q295" s="34" t="s">
        <v>69</v>
      </c>
      <c r="BV295" s="27"/>
      <c r="BW295" s="2" t="s">
        <v>119</v>
      </c>
      <c r="CD295" s="49"/>
    </row>
    <row r="296" spans="1:82" customFormat="1" ht="15" x14ac:dyDescent="0.25">
      <c r="A296" s="35"/>
      <c r="B296" s="36"/>
      <c r="C296" s="37" t="s">
        <v>274</v>
      </c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9"/>
      <c r="BV296" s="27"/>
      <c r="CD296" s="49"/>
    </row>
    <row r="297" spans="1:82" customFormat="1" ht="15" x14ac:dyDescent="0.25">
      <c r="A297" s="40"/>
      <c r="B297" s="36"/>
      <c r="C297" s="37" t="s">
        <v>82</v>
      </c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9"/>
      <c r="BV297" s="27"/>
      <c r="CD297" s="49"/>
    </row>
    <row r="298" spans="1:82" customFormat="1" ht="15" x14ac:dyDescent="0.25">
      <c r="A298" s="40"/>
      <c r="B298" s="42" t="s">
        <v>38</v>
      </c>
      <c r="C298" s="184" t="s">
        <v>51</v>
      </c>
      <c r="D298" s="184"/>
      <c r="E298" s="184"/>
      <c r="F298" s="184"/>
      <c r="G298" s="184"/>
      <c r="H298" s="184"/>
      <c r="I298" s="184"/>
      <c r="J298" s="184"/>
      <c r="K298" s="184"/>
      <c r="L298" s="184"/>
      <c r="M298" s="184"/>
      <c r="N298" s="184"/>
      <c r="O298" s="184"/>
      <c r="P298" s="184"/>
      <c r="Q298" s="185"/>
      <c r="BV298" s="27"/>
      <c r="BY298" s="2" t="s">
        <v>51</v>
      </c>
      <c r="CD298" s="49"/>
    </row>
    <row r="299" spans="1:82" customFormat="1" ht="15" x14ac:dyDescent="0.25">
      <c r="A299" s="43"/>
      <c r="B299" s="186" t="s">
        <v>72</v>
      </c>
      <c r="C299" s="186"/>
      <c r="D299" s="186"/>
      <c r="E299" s="186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5"/>
      <c r="BV299" s="27"/>
      <c r="BZ299" s="2" t="s">
        <v>72</v>
      </c>
      <c r="CA299" s="2" t="s">
        <v>2</v>
      </c>
      <c r="CB299" s="2" t="s">
        <v>2</v>
      </c>
      <c r="CC299" s="2" t="s">
        <v>2</v>
      </c>
      <c r="CD299" s="49"/>
    </row>
    <row r="300" spans="1:82" customFormat="1" ht="112.5" x14ac:dyDescent="0.25">
      <c r="A300" s="28" t="s">
        <v>275</v>
      </c>
      <c r="B300" s="29" t="s">
        <v>65</v>
      </c>
      <c r="C300" s="183" t="s">
        <v>122</v>
      </c>
      <c r="D300" s="183"/>
      <c r="E300" s="183"/>
      <c r="F300" s="28" t="s">
        <v>67</v>
      </c>
      <c r="G300" s="31">
        <v>3.3279999999999998</v>
      </c>
      <c r="H300" s="32">
        <v>7596.65</v>
      </c>
      <c r="I300" s="32"/>
      <c r="J300" s="32" t="s">
        <v>123</v>
      </c>
      <c r="K300" s="30" t="s">
        <v>44</v>
      </c>
      <c r="L300" s="32">
        <v>218939.1</v>
      </c>
      <c r="M300" s="32"/>
      <c r="N300" s="33"/>
      <c r="O300" s="32">
        <v>218939.1</v>
      </c>
      <c r="P300" s="34" t="s">
        <v>69</v>
      </c>
      <c r="Q300" s="34" t="s">
        <v>69</v>
      </c>
      <c r="BV300" s="27"/>
      <c r="BW300" s="2" t="s">
        <v>122</v>
      </c>
      <c r="CD300" s="49"/>
    </row>
    <row r="301" spans="1:82" customFormat="1" ht="15" x14ac:dyDescent="0.25">
      <c r="A301" s="35"/>
      <c r="B301" s="36"/>
      <c r="C301" s="37" t="s">
        <v>276</v>
      </c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9"/>
      <c r="BV301" s="27"/>
      <c r="CD301" s="49"/>
    </row>
    <row r="302" spans="1:82" customFormat="1" ht="15" x14ac:dyDescent="0.25">
      <c r="A302" s="40"/>
      <c r="B302" s="36"/>
      <c r="C302" s="37" t="s">
        <v>125</v>
      </c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9"/>
      <c r="BV302" s="27"/>
      <c r="CD302" s="49"/>
    </row>
    <row r="303" spans="1:82" customFormat="1" ht="15" x14ac:dyDescent="0.25">
      <c r="A303" s="40"/>
      <c r="B303" s="42" t="s">
        <v>38</v>
      </c>
      <c r="C303" s="184" t="s">
        <v>51</v>
      </c>
      <c r="D303" s="184"/>
      <c r="E303" s="184"/>
      <c r="F303" s="184"/>
      <c r="G303" s="184"/>
      <c r="H303" s="184"/>
      <c r="I303" s="184"/>
      <c r="J303" s="184"/>
      <c r="K303" s="184"/>
      <c r="L303" s="184"/>
      <c r="M303" s="184"/>
      <c r="N303" s="184"/>
      <c r="O303" s="184"/>
      <c r="P303" s="184"/>
      <c r="Q303" s="185"/>
      <c r="BV303" s="27"/>
      <c r="BY303" s="2" t="s">
        <v>51</v>
      </c>
      <c r="CD303" s="49"/>
    </row>
    <row r="304" spans="1:82" customFormat="1" ht="15" x14ac:dyDescent="0.25">
      <c r="A304" s="43"/>
      <c r="B304" s="186" t="s">
        <v>72</v>
      </c>
      <c r="C304" s="186"/>
      <c r="D304" s="186"/>
      <c r="E304" s="186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5"/>
      <c r="BV304" s="27"/>
      <c r="BZ304" s="2" t="s">
        <v>72</v>
      </c>
      <c r="CA304" s="2" t="s">
        <v>2</v>
      </c>
      <c r="CB304" s="2" t="s">
        <v>2</v>
      </c>
      <c r="CC304" s="2" t="s">
        <v>2</v>
      </c>
      <c r="CD304" s="49"/>
    </row>
    <row r="305" spans="1:82" customFormat="1" ht="112.5" x14ac:dyDescent="0.25">
      <c r="A305" s="28" t="s">
        <v>277</v>
      </c>
      <c r="B305" s="29" t="s">
        <v>65</v>
      </c>
      <c r="C305" s="183" t="s">
        <v>127</v>
      </c>
      <c r="D305" s="183"/>
      <c r="E305" s="183"/>
      <c r="F305" s="28" t="s">
        <v>67</v>
      </c>
      <c r="G305" s="31">
        <v>4.5759999999999996</v>
      </c>
      <c r="H305" s="32">
        <v>7487.99</v>
      </c>
      <c r="I305" s="32"/>
      <c r="J305" s="32" t="s">
        <v>128</v>
      </c>
      <c r="K305" s="30" t="s">
        <v>44</v>
      </c>
      <c r="L305" s="32">
        <v>296735.27</v>
      </c>
      <c r="M305" s="32"/>
      <c r="N305" s="33"/>
      <c r="O305" s="32">
        <v>296735.27</v>
      </c>
      <c r="P305" s="34" t="s">
        <v>69</v>
      </c>
      <c r="Q305" s="34" t="s">
        <v>69</v>
      </c>
      <c r="BV305" s="27"/>
      <c r="BW305" s="2" t="s">
        <v>127</v>
      </c>
      <c r="CD305" s="49"/>
    </row>
    <row r="306" spans="1:82" customFormat="1" ht="15" x14ac:dyDescent="0.25">
      <c r="A306" s="35"/>
      <c r="B306" s="36"/>
      <c r="C306" s="37" t="s">
        <v>257</v>
      </c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9"/>
      <c r="BV306" s="27"/>
      <c r="CD306" s="49"/>
    </row>
    <row r="307" spans="1:82" customFormat="1" ht="15" x14ac:dyDescent="0.25">
      <c r="A307" s="40"/>
      <c r="B307" s="36"/>
      <c r="C307" s="37" t="s">
        <v>130</v>
      </c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9"/>
      <c r="BV307" s="27"/>
      <c r="CD307" s="49"/>
    </row>
    <row r="308" spans="1:82" customFormat="1" ht="15" x14ac:dyDescent="0.25">
      <c r="A308" s="40"/>
      <c r="B308" s="42" t="s">
        <v>38</v>
      </c>
      <c r="C308" s="184" t="s">
        <v>51</v>
      </c>
      <c r="D308" s="184"/>
      <c r="E308" s="184"/>
      <c r="F308" s="184"/>
      <c r="G308" s="184"/>
      <c r="H308" s="184"/>
      <c r="I308" s="184"/>
      <c r="J308" s="184"/>
      <c r="K308" s="184"/>
      <c r="L308" s="184"/>
      <c r="M308" s="184"/>
      <c r="N308" s="184"/>
      <c r="O308" s="184"/>
      <c r="P308" s="184"/>
      <c r="Q308" s="185"/>
      <c r="BV308" s="27"/>
      <c r="BY308" s="2" t="s">
        <v>51</v>
      </c>
      <c r="CD308" s="49"/>
    </row>
    <row r="309" spans="1:82" customFormat="1" ht="15" x14ac:dyDescent="0.25">
      <c r="A309" s="43"/>
      <c r="B309" s="186" t="s">
        <v>72</v>
      </c>
      <c r="C309" s="186"/>
      <c r="D309" s="186"/>
      <c r="E309" s="186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5"/>
      <c r="BV309" s="27"/>
      <c r="BZ309" s="2" t="s">
        <v>72</v>
      </c>
      <c r="CA309" s="2" t="s">
        <v>2</v>
      </c>
      <c r="CB309" s="2" t="s">
        <v>2</v>
      </c>
      <c r="CC309" s="2" t="s">
        <v>2</v>
      </c>
      <c r="CD309" s="49"/>
    </row>
    <row r="310" spans="1:82" customFormat="1" ht="112.5" x14ac:dyDescent="0.25">
      <c r="A310" s="28" t="s">
        <v>278</v>
      </c>
      <c r="B310" s="29" t="s">
        <v>65</v>
      </c>
      <c r="C310" s="183" t="s">
        <v>279</v>
      </c>
      <c r="D310" s="183"/>
      <c r="E310" s="183"/>
      <c r="F310" s="28" t="s">
        <v>67</v>
      </c>
      <c r="G310" s="31">
        <v>2.3919999999999999</v>
      </c>
      <c r="H310" s="32">
        <v>6143.88</v>
      </c>
      <c r="I310" s="32"/>
      <c r="J310" s="32" t="s">
        <v>280</v>
      </c>
      <c r="K310" s="30" t="s">
        <v>44</v>
      </c>
      <c r="L310" s="32">
        <v>127268.75</v>
      </c>
      <c r="M310" s="32"/>
      <c r="N310" s="33"/>
      <c r="O310" s="32">
        <v>127268.75</v>
      </c>
      <c r="P310" s="34" t="s">
        <v>69</v>
      </c>
      <c r="Q310" s="34" t="s">
        <v>69</v>
      </c>
      <c r="BV310" s="27"/>
      <c r="BW310" s="2" t="s">
        <v>279</v>
      </c>
      <c r="CD310" s="49"/>
    </row>
    <row r="311" spans="1:82" customFormat="1" ht="15" x14ac:dyDescent="0.25">
      <c r="A311" s="35"/>
      <c r="B311" s="36"/>
      <c r="C311" s="37" t="s">
        <v>281</v>
      </c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9"/>
      <c r="BV311" s="27"/>
      <c r="CD311" s="49"/>
    </row>
    <row r="312" spans="1:82" customFormat="1" ht="15" x14ac:dyDescent="0.25">
      <c r="A312" s="40"/>
      <c r="B312" s="36"/>
      <c r="C312" s="37" t="s">
        <v>282</v>
      </c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9"/>
      <c r="BV312" s="27"/>
      <c r="CD312" s="49"/>
    </row>
    <row r="313" spans="1:82" customFormat="1" ht="15" x14ac:dyDescent="0.25">
      <c r="A313" s="40"/>
      <c r="B313" s="42" t="s">
        <v>38</v>
      </c>
      <c r="C313" s="184" t="s">
        <v>51</v>
      </c>
      <c r="D313" s="184"/>
      <c r="E313" s="184"/>
      <c r="F313" s="184"/>
      <c r="G313" s="184"/>
      <c r="H313" s="184"/>
      <c r="I313" s="184"/>
      <c r="J313" s="184"/>
      <c r="K313" s="184"/>
      <c r="L313" s="184"/>
      <c r="M313" s="184"/>
      <c r="N313" s="184"/>
      <c r="O313" s="184"/>
      <c r="P313" s="184"/>
      <c r="Q313" s="185"/>
      <c r="BV313" s="27"/>
      <c r="BY313" s="2" t="s">
        <v>51</v>
      </c>
      <c r="CD313" s="49"/>
    </row>
    <row r="314" spans="1:82" customFormat="1" ht="15" x14ac:dyDescent="0.25">
      <c r="A314" s="43"/>
      <c r="B314" s="186" t="s">
        <v>72</v>
      </c>
      <c r="C314" s="186"/>
      <c r="D314" s="186"/>
      <c r="E314" s="186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5"/>
      <c r="BV314" s="27"/>
      <c r="BZ314" s="2" t="s">
        <v>72</v>
      </c>
      <c r="CA314" s="2" t="s">
        <v>2</v>
      </c>
      <c r="CB314" s="2" t="s">
        <v>2</v>
      </c>
      <c r="CC314" s="2" t="s">
        <v>2</v>
      </c>
      <c r="CD314" s="49"/>
    </row>
    <row r="315" spans="1:82" customFormat="1" ht="15" x14ac:dyDescent="0.25">
      <c r="A315" s="187" t="s">
        <v>136</v>
      </c>
      <c r="B315" s="188"/>
      <c r="C315" s="188"/>
      <c r="D315" s="188"/>
      <c r="E315" s="188"/>
      <c r="F315" s="188"/>
      <c r="G315" s="188"/>
      <c r="H315" s="188"/>
      <c r="I315" s="188"/>
      <c r="J315" s="188"/>
      <c r="K315" s="188"/>
      <c r="L315" s="188"/>
      <c r="M315" s="188"/>
      <c r="N315" s="188"/>
      <c r="O315" s="188"/>
      <c r="P315" s="188"/>
      <c r="Q315" s="189"/>
      <c r="BV315" s="27"/>
      <c r="CD315" s="49" t="s">
        <v>136</v>
      </c>
    </row>
    <row r="316" spans="1:82" customFormat="1" ht="15" x14ac:dyDescent="0.25">
      <c r="A316" s="190" t="s">
        <v>283</v>
      </c>
      <c r="B316" s="191"/>
      <c r="C316" s="191"/>
      <c r="D316" s="191"/>
      <c r="E316" s="191"/>
      <c r="F316" s="191"/>
      <c r="G316" s="191"/>
      <c r="H316" s="191"/>
      <c r="I316" s="191"/>
      <c r="J316" s="191"/>
      <c r="K316" s="191"/>
      <c r="L316" s="191"/>
      <c r="M316" s="191"/>
      <c r="N316" s="191"/>
      <c r="O316" s="191"/>
      <c r="P316" s="191"/>
      <c r="Q316" s="192"/>
      <c r="BV316" s="27" t="s">
        <v>283</v>
      </c>
      <c r="CD316" s="49"/>
    </row>
    <row r="317" spans="1:82" customFormat="1" ht="112.5" x14ac:dyDescent="0.25">
      <c r="A317" s="28" t="s">
        <v>284</v>
      </c>
      <c r="B317" s="29" t="s">
        <v>285</v>
      </c>
      <c r="C317" s="183" t="s">
        <v>286</v>
      </c>
      <c r="D317" s="183"/>
      <c r="E317" s="183"/>
      <c r="F317" s="28" t="s">
        <v>41</v>
      </c>
      <c r="G317" s="31">
        <v>103.27200000000001</v>
      </c>
      <c r="H317" s="32" t="s">
        <v>287</v>
      </c>
      <c r="I317" s="32" t="s">
        <v>288</v>
      </c>
      <c r="J317" s="32">
        <v>237.95</v>
      </c>
      <c r="K317" s="30" t="s">
        <v>44</v>
      </c>
      <c r="L317" s="32">
        <v>2939654.89</v>
      </c>
      <c r="M317" s="32">
        <v>1867759.28</v>
      </c>
      <c r="N317" s="33" t="s">
        <v>289</v>
      </c>
      <c r="O317" s="32">
        <v>212807.14</v>
      </c>
      <c r="P317" s="34" t="s">
        <v>290</v>
      </c>
      <c r="Q317" s="34" t="s">
        <v>291</v>
      </c>
      <c r="BV317" s="27"/>
      <c r="BW317" s="2" t="s">
        <v>286</v>
      </c>
      <c r="CD317" s="49"/>
    </row>
    <row r="318" spans="1:82" customFormat="1" ht="15" x14ac:dyDescent="0.25">
      <c r="A318" s="35"/>
      <c r="B318" s="36"/>
      <c r="C318" s="37" t="s">
        <v>292</v>
      </c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9"/>
      <c r="BV318" s="27"/>
      <c r="CD318" s="49"/>
    </row>
    <row r="319" spans="1:82" customFormat="1" ht="57" x14ac:dyDescent="0.25">
      <c r="A319" s="40"/>
      <c r="B319" s="41" t="s">
        <v>49</v>
      </c>
      <c r="C319" s="184" t="s">
        <v>50</v>
      </c>
      <c r="D319" s="184"/>
      <c r="E319" s="184"/>
      <c r="F319" s="184"/>
      <c r="G319" s="184"/>
      <c r="H319" s="184"/>
      <c r="I319" s="184"/>
      <c r="J319" s="184"/>
      <c r="K319" s="184"/>
      <c r="L319" s="184"/>
      <c r="M319" s="184"/>
      <c r="N319" s="184"/>
      <c r="O319" s="184"/>
      <c r="P319" s="184"/>
      <c r="Q319" s="185"/>
      <c r="BV319" s="27"/>
      <c r="BX319" s="2" t="s">
        <v>50</v>
      </c>
      <c r="CD319" s="49"/>
    </row>
    <row r="320" spans="1:82" customFormat="1" ht="15" x14ac:dyDescent="0.25">
      <c r="A320" s="40"/>
      <c r="B320" s="42" t="s">
        <v>38</v>
      </c>
      <c r="C320" s="184" t="s">
        <v>51</v>
      </c>
      <c r="D320" s="184"/>
      <c r="E320" s="184"/>
      <c r="F320" s="184"/>
      <c r="G320" s="184"/>
      <c r="H320" s="184"/>
      <c r="I320" s="184"/>
      <c r="J320" s="184"/>
      <c r="K320" s="184"/>
      <c r="L320" s="184"/>
      <c r="M320" s="184"/>
      <c r="N320" s="184"/>
      <c r="O320" s="184"/>
      <c r="P320" s="184"/>
      <c r="Q320" s="185"/>
      <c r="BV320" s="27"/>
      <c r="BY320" s="2" t="s">
        <v>51</v>
      </c>
      <c r="CD320" s="49"/>
    </row>
    <row r="321" spans="1:82" customFormat="1" ht="15" x14ac:dyDescent="0.25">
      <c r="A321" s="43"/>
      <c r="B321" s="186" t="s">
        <v>52</v>
      </c>
      <c r="C321" s="186"/>
      <c r="D321" s="186"/>
      <c r="E321" s="186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5"/>
      <c r="BV321" s="27"/>
      <c r="BZ321" s="2" t="s">
        <v>52</v>
      </c>
      <c r="CA321" s="2" t="s">
        <v>2</v>
      </c>
      <c r="CB321" s="2" t="s">
        <v>2</v>
      </c>
      <c r="CC321" s="2" t="s">
        <v>2</v>
      </c>
      <c r="CD321" s="49"/>
    </row>
    <row r="322" spans="1:82" customFormat="1" ht="112.5" x14ac:dyDescent="0.25">
      <c r="A322" s="28" t="s">
        <v>293</v>
      </c>
      <c r="B322" s="29" t="s">
        <v>294</v>
      </c>
      <c r="C322" s="183" t="s">
        <v>295</v>
      </c>
      <c r="D322" s="183"/>
      <c r="E322" s="183"/>
      <c r="F322" s="28" t="s">
        <v>67</v>
      </c>
      <c r="G322" s="47">
        <v>1.0327200000000001</v>
      </c>
      <c r="H322" s="32">
        <v>21449.1</v>
      </c>
      <c r="I322" s="32"/>
      <c r="J322" s="32">
        <v>21449.1</v>
      </c>
      <c r="K322" s="30" t="s">
        <v>44</v>
      </c>
      <c r="L322" s="32">
        <v>191826.92</v>
      </c>
      <c r="M322" s="32"/>
      <c r="N322" s="33"/>
      <c r="O322" s="32">
        <v>191826.92</v>
      </c>
      <c r="P322" s="34" t="s">
        <v>69</v>
      </c>
      <c r="Q322" s="34" t="s">
        <v>69</v>
      </c>
      <c r="BV322" s="27"/>
      <c r="BW322" s="2" t="s">
        <v>295</v>
      </c>
      <c r="CD322" s="49"/>
    </row>
    <row r="323" spans="1:82" customFormat="1" ht="15" x14ac:dyDescent="0.25">
      <c r="A323" s="35"/>
      <c r="B323" s="36"/>
      <c r="C323" s="37" t="s">
        <v>296</v>
      </c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9"/>
      <c r="BV323" s="27"/>
      <c r="CD323" s="49"/>
    </row>
    <row r="324" spans="1:82" customFormat="1" ht="15" x14ac:dyDescent="0.25">
      <c r="A324" s="40"/>
      <c r="B324" s="42" t="s">
        <v>38</v>
      </c>
      <c r="C324" s="184" t="s">
        <v>51</v>
      </c>
      <c r="D324" s="184"/>
      <c r="E324" s="184"/>
      <c r="F324" s="184"/>
      <c r="G324" s="184"/>
      <c r="H324" s="184"/>
      <c r="I324" s="184"/>
      <c r="J324" s="184"/>
      <c r="K324" s="184"/>
      <c r="L324" s="184"/>
      <c r="M324" s="184"/>
      <c r="N324" s="184"/>
      <c r="O324" s="184"/>
      <c r="P324" s="184"/>
      <c r="Q324" s="185"/>
      <c r="BV324" s="27"/>
      <c r="BY324" s="2" t="s">
        <v>51</v>
      </c>
      <c r="CD324" s="49"/>
    </row>
    <row r="325" spans="1:82" customFormat="1" ht="15" x14ac:dyDescent="0.25">
      <c r="A325" s="43"/>
      <c r="B325" s="186" t="s">
        <v>72</v>
      </c>
      <c r="C325" s="186"/>
      <c r="D325" s="186"/>
      <c r="E325" s="186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5"/>
      <c r="BV325" s="27"/>
      <c r="BZ325" s="2" t="s">
        <v>72</v>
      </c>
      <c r="CA325" s="2" t="s">
        <v>2</v>
      </c>
      <c r="CB325" s="2" t="s">
        <v>2</v>
      </c>
      <c r="CC325" s="2" t="s">
        <v>2</v>
      </c>
      <c r="CD325" s="49"/>
    </row>
    <row r="326" spans="1:82" customFormat="1" ht="112.5" x14ac:dyDescent="0.25">
      <c r="A326" s="28" t="s">
        <v>297</v>
      </c>
      <c r="B326" s="29" t="s">
        <v>65</v>
      </c>
      <c r="C326" s="183" t="s">
        <v>243</v>
      </c>
      <c r="D326" s="183"/>
      <c r="E326" s="183"/>
      <c r="F326" s="28" t="s">
        <v>67</v>
      </c>
      <c r="G326" s="31">
        <v>23.608000000000001</v>
      </c>
      <c r="H326" s="32">
        <v>10037.530000000001</v>
      </c>
      <c r="I326" s="32"/>
      <c r="J326" s="32" t="s">
        <v>244</v>
      </c>
      <c r="K326" s="30" t="s">
        <v>44</v>
      </c>
      <c r="L326" s="32">
        <v>2052125.63</v>
      </c>
      <c r="M326" s="32"/>
      <c r="N326" s="33"/>
      <c r="O326" s="32">
        <v>2052125.63</v>
      </c>
      <c r="P326" s="34" t="s">
        <v>69</v>
      </c>
      <c r="Q326" s="34" t="s">
        <v>69</v>
      </c>
      <c r="BV326" s="27"/>
      <c r="BW326" s="2" t="s">
        <v>243</v>
      </c>
      <c r="CD326" s="49"/>
    </row>
    <row r="327" spans="1:82" customFormat="1" ht="15" x14ac:dyDescent="0.25">
      <c r="A327" s="35"/>
      <c r="B327" s="36"/>
      <c r="C327" s="37" t="s">
        <v>298</v>
      </c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9"/>
      <c r="BV327" s="27"/>
      <c r="CD327" s="49"/>
    </row>
    <row r="328" spans="1:82" customFormat="1" ht="15" x14ac:dyDescent="0.25">
      <c r="A328" s="40"/>
      <c r="B328" s="36"/>
      <c r="C328" s="37" t="s">
        <v>246</v>
      </c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9"/>
      <c r="BV328" s="27"/>
      <c r="CD328" s="49"/>
    </row>
    <row r="329" spans="1:82" customFormat="1" ht="15" x14ac:dyDescent="0.25">
      <c r="A329" s="40"/>
      <c r="B329" s="42" t="s">
        <v>38</v>
      </c>
      <c r="C329" s="184" t="s">
        <v>51</v>
      </c>
      <c r="D329" s="184"/>
      <c r="E329" s="184"/>
      <c r="F329" s="184"/>
      <c r="G329" s="184"/>
      <c r="H329" s="184"/>
      <c r="I329" s="184"/>
      <c r="J329" s="184"/>
      <c r="K329" s="184"/>
      <c r="L329" s="184"/>
      <c r="M329" s="184"/>
      <c r="N329" s="184"/>
      <c r="O329" s="184"/>
      <c r="P329" s="184"/>
      <c r="Q329" s="185"/>
      <c r="BV329" s="27"/>
      <c r="BY329" s="2" t="s">
        <v>51</v>
      </c>
      <c r="CD329" s="49"/>
    </row>
    <row r="330" spans="1:82" customFormat="1" ht="15" x14ac:dyDescent="0.25">
      <c r="A330" s="43"/>
      <c r="B330" s="186" t="s">
        <v>72</v>
      </c>
      <c r="C330" s="186"/>
      <c r="D330" s="186"/>
      <c r="E330" s="186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5"/>
      <c r="BV330" s="27"/>
      <c r="BZ330" s="2" t="s">
        <v>72</v>
      </c>
      <c r="CA330" s="2" t="s">
        <v>2</v>
      </c>
      <c r="CB330" s="2" t="s">
        <v>2</v>
      </c>
      <c r="CC330" s="2" t="s">
        <v>2</v>
      </c>
      <c r="CD330" s="49"/>
    </row>
    <row r="331" spans="1:82" customFormat="1" ht="112.5" x14ac:dyDescent="0.25">
      <c r="A331" s="28" t="s">
        <v>299</v>
      </c>
      <c r="B331" s="29" t="s">
        <v>65</v>
      </c>
      <c r="C331" s="183" t="s">
        <v>66</v>
      </c>
      <c r="D331" s="183"/>
      <c r="E331" s="183"/>
      <c r="F331" s="28" t="s">
        <v>67</v>
      </c>
      <c r="G331" s="46">
        <v>7.28</v>
      </c>
      <c r="H331" s="32">
        <v>9153.1200000000008</v>
      </c>
      <c r="I331" s="32"/>
      <c r="J331" s="32" t="s">
        <v>68</v>
      </c>
      <c r="K331" s="30" t="s">
        <v>44</v>
      </c>
      <c r="L331" s="32">
        <v>577056.62</v>
      </c>
      <c r="M331" s="32"/>
      <c r="N331" s="33"/>
      <c r="O331" s="32">
        <v>577056.62</v>
      </c>
      <c r="P331" s="34" t="s">
        <v>69</v>
      </c>
      <c r="Q331" s="34" t="s">
        <v>69</v>
      </c>
      <c r="BV331" s="27"/>
      <c r="BW331" s="2" t="s">
        <v>66</v>
      </c>
      <c r="CD331" s="49"/>
    </row>
    <row r="332" spans="1:82" customFormat="1" ht="15" x14ac:dyDescent="0.25">
      <c r="A332" s="35"/>
      <c r="B332" s="36"/>
      <c r="C332" s="37" t="s">
        <v>300</v>
      </c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9"/>
      <c r="BV332" s="27"/>
      <c r="CD332" s="49"/>
    </row>
    <row r="333" spans="1:82" customFormat="1" ht="15" x14ac:dyDescent="0.25">
      <c r="A333" s="40"/>
      <c r="B333" s="36"/>
      <c r="C333" s="37" t="s">
        <v>71</v>
      </c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9"/>
      <c r="BV333" s="27"/>
      <c r="CD333" s="49"/>
    </row>
    <row r="334" spans="1:82" customFormat="1" ht="15" x14ac:dyDescent="0.25">
      <c r="A334" s="40"/>
      <c r="B334" s="42" t="s">
        <v>38</v>
      </c>
      <c r="C334" s="184" t="s">
        <v>51</v>
      </c>
      <c r="D334" s="184"/>
      <c r="E334" s="184"/>
      <c r="F334" s="184"/>
      <c r="G334" s="184"/>
      <c r="H334" s="184"/>
      <c r="I334" s="184"/>
      <c r="J334" s="184"/>
      <c r="K334" s="184"/>
      <c r="L334" s="184"/>
      <c r="M334" s="184"/>
      <c r="N334" s="184"/>
      <c r="O334" s="184"/>
      <c r="P334" s="184"/>
      <c r="Q334" s="185"/>
      <c r="BV334" s="27"/>
      <c r="BY334" s="2" t="s">
        <v>51</v>
      </c>
      <c r="CD334" s="49"/>
    </row>
    <row r="335" spans="1:82" customFormat="1" ht="15" x14ac:dyDescent="0.25">
      <c r="A335" s="43"/>
      <c r="B335" s="186" t="s">
        <v>72</v>
      </c>
      <c r="C335" s="186"/>
      <c r="D335" s="186"/>
      <c r="E335" s="186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5"/>
      <c r="BV335" s="27"/>
      <c r="BZ335" s="2" t="s">
        <v>72</v>
      </c>
      <c r="CA335" s="2" t="s">
        <v>2</v>
      </c>
      <c r="CB335" s="2" t="s">
        <v>2</v>
      </c>
      <c r="CC335" s="2" t="s">
        <v>2</v>
      </c>
      <c r="CD335" s="49"/>
    </row>
    <row r="336" spans="1:82" customFormat="1" ht="112.5" x14ac:dyDescent="0.25">
      <c r="A336" s="28" t="s">
        <v>301</v>
      </c>
      <c r="B336" s="29" t="s">
        <v>65</v>
      </c>
      <c r="C336" s="183" t="s">
        <v>248</v>
      </c>
      <c r="D336" s="183"/>
      <c r="E336" s="183"/>
      <c r="F336" s="28" t="s">
        <v>67</v>
      </c>
      <c r="G336" s="31">
        <v>37.856000000000002</v>
      </c>
      <c r="H336" s="32">
        <v>9675.52</v>
      </c>
      <c r="I336" s="32"/>
      <c r="J336" s="32" t="s">
        <v>249</v>
      </c>
      <c r="K336" s="30" t="s">
        <v>44</v>
      </c>
      <c r="L336" s="32">
        <v>3171954.36</v>
      </c>
      <c r="M336" s="32"/>
      <c r="N336" s="33"/>
      <c r="O336" s="32">
        <v>3171954.36</v>
      </c>
      <c r="P336" s="34" t="s">
        <v>69</v>
      </c>
      <c r="Q336" s="34" t="s">
        <v>69</v>
      </c>
      <c r="BV336" s="27"/>
      <c r="BW336" s="2" t="s">
        <v>248</v>
      </c>
      <c r="CD336" s="49"/>
    </row>
    <row r="337" spans="1:82" customFormat="1" ht="15" x14ac:dyDescent="0.25">
      <c r="A337" s="35"/>
      <c r="B337" s="36"/>
      <c r="C337" s="37" t="s">
        <v>302</v>
      </c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9"/>
      <c r="BV337" s="27"/>
      <c r="CD337" s="49"/>
    </row>
    <row r="338" spans="1:82" customFormat="1" ht="15" x14ac:dyDescent="0.25">
      <c r="A338" s="40"/>
      <c r="B338" s="36"/>
      <c r="C338" s="37" t="s">
        <v>251</v>
      </c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9"/>
      <c r="BV338" s="27"/>
      <c r="CD338" s="49"/>
    </row>
    <row r="339" spans="1:82" customFormat="1" ht="15" x14ac:dyDescent="0.25">
      <c r="A339" s="40"/>
      <c r="B339" s="42" t="s">
        <v>38</v>
      </c>
      <c r="C339" s="184" t="s">
        <v>51</v>
      </c>
      <c r="D339" s="184"/>
      <c r="E339" s="184"/>
      <c r="F339" s="184"/>
      <c r="G339" s="184"/>
      <c r="H339" s="184"/>
      <c r="I339" s="184"/>
      <c r="J339" s="184"/>
      <c r="K339" s="184"/>
      <c r="L339" s="184"/>
      <c r="M339" s="184"/>
      <c r="N339" s="184"/>
      <c r="O339" s="184"/>
      <c r="P339" s="184"/>
      <c r="Q339" s="185"/>
      <c r="BV339" s="27"/>
      <c r="BY339" s="2" t="s">
        <v>51</v>
      </c>
      <c r="CD339" s="49"/>
    </row>
    <row r="340" spans="1:82" customFormat="1" ht="15" x14ac:dyDescent="0.25">
      <c r="A340" s="43"/>
      <c r="B340" s="186" t="s">
        <v>72</v>
      </c>
      <c r="C340" s="186"/>
      <c r="D340" s="186"/>
      <c r="E340" s="186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5"/>
      <c r="BV340" s="27"/>
      <c r="BZ340" s="2" t="s">
        <v>72</v>
      </c>
      <c r="CA340" s="2" t="s">
        <v>2</v>
      </c>
      <c r="CB340" s="2" t="s">
        <v>2</v>
      </c>
      <c r="CC340" s="2" t="s">
        <v>2</v>
      </c>
      <c r="CD340" s="49"/>
    </row>
    <row r="341" spans="1:82" customFormat="1" ht="112.5" x14ac:dyDescent="0.25">
      <c r="A341" s="28" t="s">
        <v>303</v>
      </c>
      <c r="B341" s="29" t="s">
        <v>65</v>
      </c>
      <c r="C341" s="183" t="s">
        <v>304</v>
      </c>
      <c r="D341" s="183"/>
      <c r="E341" s="183"/>
      <c r="F341" s="28" t="s">
        <v>67</v>
      </c>
      <c r="G341" s="31">
        <v>3.016</v>
      </c>
      <c r="H341" s="32">
        <v>8824.36</v>
      </c>
      <c r="I341" s="32"/>
      <c r="J341" s="32" t="s">
        <v>305</v>
      </c>
      <c r="K341" s="30" t="s">
        <v>44</v>
      </c>
      <c r="L341" s="32">
        <v>230479.58</v>
      </c>
      <c r="M341" s="32"/>
      <c r="N341" s="33"/>
      <c r="O341" s="32">
        <v>230479.58</v>
      </c>
      <c r="P341" s="34" t="s">
        <v>69</v>
      </c>
      <c r="Q341" s="34" t="s">
        <v>69</v>
      </c>
      <c r="BV341" s="27"/>
      <c r="BW341" s="2" t="s">
        <v>304</v>
      </c>
      <c r="CD341" s="49"/>
    </row>
    <row r="342" spans="1:82" customFormat="1" ht="15" x14ac:dyDescent="0.25">
      <c r="A342" s="35"/>
      <c r="B342" s="36"/>
      <c r="C342" s="37" t="s">
        <v>196</v>
      </c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9"/>
      <c r="BV342" s="27"/>
      <c r="CD342" s="49"/>
    </row>
    <row r="343" spans="1:82" customFormat="1" ht="15" x14ac:dyDescent="0.25">
      <c r="A343" s="40"/>
      <c r="B343" s="36"/>
      <c r="C343" s="37" t="s">
        <v>306</v>
      </c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9"/>
      <c r="BV343" s="27"/>
      <c r="CD343" s="49"/>
    </row>
    <row r="344" spans="1:82" customFormat="1" ht="15" x14ac:dyDescent="0.25">
      <c r="A344" s="40"/>
      <c r="B344" s="42" t="s">
        <v>38</v>
      </c>
      <c r="C344" s="184" t="s">
        <v>51</v>
      </c>
      <c r="D344" s="184"/>
      <c r="E344" s="184"/>
      <c r="F344" s="184"/>
      <c r="G344" s="184"/>
      <c r="H344" s="184"/>
      <c r="I344" s="184"/>
      <c r="J344" s="184"/>
      <c r="K344" s="184"/>
      <c r="L344" s="184"/>
      <c r="M344" s="184"/>
      <c r="N344" s="184"/>
      <c r="O344" s="184"/>
      <c r="P344" s="184"/>
      <c r="Q344" s="185"/>
      <c r="BV344" s="27"/>
      <c r="BY344" s="2" t="s">
        <v>51</v>
      </c>
      <c r="CD344" s="49"/>
    </row>
    <row r="345" spans="1:82" customFormat="1" ht="15" x14ac:dyDescent="0.25">
      <c r="A345" s="43"/>
      <c r="B345" s="186" t="s">
        <v>72</v>
      </c>
      <c r="C345" s="186"/>
      <c r="D345" s="186"/>
      <c r="E345" s="186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5"/>
      <c r="BV345" s="27"/>
      <c r="BZ345" s="2" t="s">
        <v>72</v>
      </c>
      <c r="CA345" s="2" t="s">
        <v>2</v>
      </c>
      <c r="CB345" s="2" t="s">
        <v>2</v>
      </c>
      <c r="CC345" s="2" t="s">
        <v>2</v>
      </c>
      <c r="CD345" s="49"/>
    </row>
    <row r="346" spans="1:82" customFormat="1" ht="112.5" x14ac:dyDescent="0.25">
      <c r="A346" s="28" t="s">
        <v>307</v>
      </c>
      <c r="B346" s="29" t="s">
        <v>65</v>
      </c>
      <c r="C346" s="183" t="s">
        <v>308</v>
      </c>
      <c r="D346" s="183"/>
      <c r="E346" s="183"/>
      <c r="F346" s="28" t="s">
        <v>67</v>
      </c>
      <c r="G346" s="31">
        <v>2.3919999999999999</v>
      </c>
      <c r="H346" s="32">
        <v>8325.52</v>
      </c>
      <c r="I346" s="32"/>
      <c r="J346" s="32" t="s">
        <v>309</v>
      </c>
      <c r="K346" s="30" t="s">
        <v>44</v>
      </c>
      <c r="L346" s="32">
        <v>172460.82</v>
      </c>
      <c r="M346" s="32"/>
      <c r="N346" s="33"/>
      <c r="O346" s="32">
        <v>172460.82</v>
      </c>
      <c r="P346" s="34" t="s">
        <v>69</v>
      </c>
      <c r="Q346" s="34" t="s">
        <v>69</v>
      </c>
      <c r="BV346" s="27"/>
      <c r="BW346" s="2" t="s">
        <v>308</v>
      </c>
      <c r="CD346" s="49"/>
    </row>
    <row r="347" spans="1:82" customFormat="1" ht="15" x14ac:dyDescent="0.25">
      <c r="A347" s="35"/>
      <c r="B347" s="36"/>
      <c r="C347" s="37" t="s">
        <v>281</v>
      </c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9"/>
      <c r="BV347" s="27"/>
      <c r="CD347" s="49"/>
    </row>
    <row r="348" spans="1:82" customFormat="1" ht="15" x14ac:dyDescent="0.25">
      <c r="A348" s="40"/>
      <c r="B348" s="36"/>
      <c r="C348" s="37" t="s">
        <v>310</v>
      </c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9"/>
      <c r="BV348" s="27"/>
      <c r="CD348" s="49"/>
    </row>
    <row r="349" spans="1:82" customFormat="1" ht="15" x14ac:dyDescent="0.25">
      <c r="A349" s="40"/>
      <c r="B349" s="42" t="s">
        <v>38</v>
      </c>
      <c r="C349" s="184" t="s">
        <v>51</v>
      </c>
      <c r="D349" s="184"/>
      <c r="E349" s="184"/>
      <c r="F349" s="184"/>
      <c r="G349" s="184"/>
      <c r="H349" s="184"/>
      <c r="I349" s="184"/>
      <c r="J349" s="184"/>
      <c r="K349" s="184"/>
      <c r="L349" s="184"/>
      <c r="M349" s="184"/>
      <c r="N349" s="184"/>
      <c r="O349" s="184"/>
      <c r="P349" s="184"/>
      <c r="Q349" s="185"/>
      <c r="BV349" s="27"/>
      <c r="BY349" s="2" t="s">
        <v>51</v>
      </c>
      <c r="CD349" s="49"/>
    </row>
    <row r="350" spans="1:82" customFormat="1" ht="15" x14ac:dyDescent="0.25">
      <c r="A350" s="43"/>
      <c r="B350" s="186" t="s">
        <v>72</v>
      </c>
      <c r="C350" s="186"/>
      <c r="D350" s="186"/>
      <c r="E350" s="186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5"/>
      <c r="BV350" s="27"/>
      <c r="BZ350" s="2" t="s">
        <v>72</v>
      </c>
      <c r="CA350" s="2" t="s">
        <v>2</v>
      </c>
      <c r="CB350" s="2" t="s">
        <v>2</v>
      </c>
      <c r="CC350" s="2" t="s">
        <v>2</v>
      </c>
      <c r="CD350" s="49"/>
    </row>
    <row r="351" spans="1:82" customFormat="1" ht="112.5" x14ac:dyDescent="0.25">
      <c r="A351" s="28" t="s">
        <v>311</v>
      </c>
      <c r="B351" s="29" t="s">
        <v>65</v>
      </c>
      <c r="C351" s="183" t="s">
        <v>262</v>
      </c>
      <c r="D351" s="183"/>
      <c r="E351" s="183"/>
      <c r="F351" s="28" t="s">
        <v>67</v>
      </c>
      <c r="G351" s="46">
        <v>0.52</v>
      </c>
      <c r="H351" s="32">
        <v>9959.35</v>
      </c>
      <c r="I351" s="32"/>
      <c r="J351" s="32" t="s">
        <v>263</v>
      </c>
      <c r="K351" s="30" t="s">
        <v>44</v>
      </c>
      <c r="L351" s="32">
        <v>44848.94</v>
      </c>
      <c r="M351" s="32"/>
      <c r="N351" s="33"/>
      <c r="O351" s="32">
        <v>44848.94</v>
      </c>
      <c r="P351" s="34" t="s">
        <v>69</v>
      </c>
      <c r="Q351" s="34" t="s">
        <v>69</v>
      </c>
      <c r="BV351" s="27"/>
      <c r="BW351" s="2" t="s">
        <v>262</v>
      </c>
      <c r="CD351" s="49"/>
    </row>
    <row r="352" spans="1:82" customFormat="1" ht="15" x14ac:dyDescent="0.25">
      <c r="A352" s="35"/>
      <c r="B352" s="36"/>
      <c r="C352" s="37" t="s">
        <v>312</v>
      </c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9"/>
      <c r="BV352" s="27"/>
      <c r="CD352" s="49"/>
    </row>
    <row r="353" spans="1:82" customFormat="1" ht="15" x14ac:dyDescent="0.25">
      <c r="A353" s="40"/>
      <c r="B353" s="36"/>
      <c r="C353" s="37" t="s">
        <v>265</v>
      </c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9"/>
      <c r="BV353" s="27"/>
      <c r="CD353" s="49"/>
    </row>
    <row r="354" spans="1:82" customFormat="1" ht="15" x14ac:dyDescent="0.25">
      <c r="A354" s="40"/>
      <c r="B354" s="42" t="s">
        <v>38</v>
      </c>
      <c r="C354" s="184" t="s">
        <v>51</v>
      </c>
      <c r="D354" s="184"/>
      <c r="E354" s="184"/>
      <c r="F354" s="184"/>
      <c r="G354" s="184"/>
      <c r="H354" s="184"/>
      <c r="I354" s="184"/>
      <c r="J354" s="184"/>
      <c r="K354" s="184"/>
      <c r="L354" s="184"/>
      <c r="M354" s="184"/>
      <c r="N354" s="184"/>
      <c r="O354" s="184"/>
      <c r="P354" s="184"/>
      <c r="Q354" s="185"/>
      <c r="BV354" s="27"/>
      <c r="BY354" s="2" t="s">
        <v>51</v>
      </c>
      <c r="CD354" s="49"/>
    </row>
    <row r="355" spans="1:82" customFormat="1" ht="15" x14ac:dyDescent="0.25">
      <c r="A355" s="43"/>
      <c r="B355" s="186" t="s">
        <v>72</v>
      </c>
      <c r="C355" s="186"/>
      <c r="D355" s="186"/>
      <c r="E355" s="186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5"/>
      <c r="BV355" s="27"/>
      <c r="BZ355" s="2" t="s">
        <v>72</v>
      </c>
      <c r="CA355" s="2" t="s">
        <v>2</v>
      </c>
      <c r="CB355" s="2" t="s">
        <v>2</v>
      </c>
      <c r="CC355" s="2" t="s">
        <v>2</v>
      </c>
      <c r="CD355" s="49"/>
    </row>
    <row r="356" spans="1:82" customFormat="1" ht="112.5" x14ac:dyDescent="0.25">
      <c r="A356" s="28" t="s">
        <v>313</v>
      </c>
      <c r="B356" s="29" t="s">
        <v>65</v>
      </c>
      <c r="C356" s="183" t="s">
        <v>89</v>
      </c>
      <c r="D356" s="183"/>
      <c r="E356" s="183"/>
      <c r="F356" s="28" t="s">
        <v>67</v>
      </c>
      <c r="G356" s="31">
        <v>0.104</v>
      </c>
      <c r="H356" s="32">
        <v>9925.06</v>
      </c>
      <c r="I356" s="32"/>
      <c r="J356" s="32" t="s">
        <v>90</v>
      </c>
      <c r="K356" s="30" t="s">
        <v>44</v>
      </c>
      <c r="L356" s="32">
        <v>8938.91</v>
      </c>
      <c r="M356" s="32"/>
      <c r="N356" s="33"/>
      <c r="O356" s="32">
        <v>8938.91</v>
      </c>
      <c r="P356" s="34" t="s">
        <v>69</v>
      </c>
      <c r="Q356" s="34" t="s">
        <v>69</v>
      </c>
      <c r="BV356" s="27"/>
      <c r="BW356" s="2" t="s">
        <v>89</v>
      </c>
      <c r="CD356" s="49"/>
    </row>
    <row r="357" spans="1:82" customFormat="1" ht="15" x14ac:dyDescent="0.25">
      <c r="A357" s="35"/>
      <c r="B357" s="36"/>
      <c r="C357" s="37" t="s">
        <v>314</v>
      </c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9"/>
      <c r="BV357" s="27"/>
      <c r="CD357" s="49"/>
    </row>
    <row r="358" spans="1:82" customFormat="1" ht="15" x14ac:dyDescent="0.25">
      <c r="A358" s="40"/>
      <c r="B358" s="36"/>
      <c r="C358" s="37" t="s">
        <v>92</v>
      </c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9"/>
      <c r="BV358" s="27"/>
      <c r="CD358" s="49"/>
    </row>
    <row r="359" spans="1:82" customFormat="1" ht="15" x14ac:dyDescent="0.25">
      <c r="A359" s="40"/>
      <c r="B359" s="42" t="s">
        <v>38</v>
      </c>
      <c r="C359" s="184" t="s">
        <v>51</v>
      </c>
      <c r="D359" s="184"/>
      <c r="E359" s="184"/>
      <c r="F359" s="184"/>
      <c r="G359" s="184"/>
      <c r="H359" s="184"/>
      <c r="I359" s="184"/>
      <c r="J359" s="184"/>
      <c r="K359" s="184"/>
      <c r="L359" s="184"/>
      <c r="M359" s="184"/>
      <c r="N359" s="184"/>
      <c r="O359" s="184"/>
      <c r="P359" s="184"/>
      <c r="Q359" s="185"/>
      <c r="BV359" s="27"/>
      <c r="BY359" s="2" t="s">
        <v>51</v>
      </c>
      <c r="CD359" s="49"/>
    </row>
    <row r="360" spans="1:82" customFormat="1" ht="15" x14ac:dyDescent="0.25">
      <c r="A360" s="43"/>
      <c r="B360" s="186" t="s">
        <v>72</v>
      </c>
      <c r="C360" s="186"/>
      <c r="D360" s="186"/>
      <c r="E360" s="186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5"/>
      <c r="BV360" s="27"/>
      <c r="BZ360" s="2" t="s">
        <v>72</v>
      </c>
      <c r="CA360" s="2" t="s">
        <v>2</v>
      </c>
      <c r="CB360" s="2" t="s">
        <v>2</v>
      </c>
      <c r="CC360" s="2" t="s">
        <v>2</v>
      </c>
      <c r="CD360" s="49"/>
    </row>
    <row r="361" spans="1:82" customFormat="1" ht="112.5" x14ac:dyDescent="0.25">
      <c r="A361" s="28" t="s">
        <v>315</v>
      </c>
      <c r="B361" s="29" t="s">
        <v>65</v>
      </c>
      <c r="C361" s="183" t="s">
        <v>316</v>
      </c>
      <c r="D361" s="183"/>
      <c r="E361" s="183"/>
      <c r="F361" s="28" t="s">
        <v>67</v>
      </c>
      <c r="G361" s="31">
        <v>2.3919999999999999</v>
      </c>
      <c r="H361" s="32">
        <v>9538.57</v>
      </c>
      <c r="I361" s="32"/>
      <c r="J361" s="32" t="s">
        <v>317</v>
      </c>
      <c r="K361" s="30" t="s">
        <v>44</v>
      </c>
      <c r="L361" s="32">
        <v>197588.81</v>
      </c>
      <c r="M361" s="32"/>
      <c r="N361" s="33"/>
      <c r="O361" s="32">
        <v>197588.81</v>
      </c>
      <c r="P361" s="34" t="s">
        <v>69</v>
      </c>
      <c r="Q361" s="34" t="s">
        <v>69</v>
      </c>
      <c r="BV361" s="27"/>
      <c r="BW361" s="2" t="s">
        <v>316</v>
      </c>
      <c r="CD361" s="49"/>
    </row>
    <row r="362" spans="1:82" customFormat="1" ht="15" x14ac:dyDescent="0.25">
      <c r="A362" s="35"/>
      <c r="B362" s="36"/>
      <c r="C362" s="37" t="s">
        <v>281</v>
      </c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9"/>
      <c r="BV362" s="27"/>
      <c r="CD362" s="49"/>
    </row>
    <row r="363" spans="1:82" customFormat="1" ht="15" x14ac:dyDescent="0.25">
      <c r="A363" s="40"/>
      <c r="B363" s="36"/>
      <c r="C363" s="37" t="s">
        <v>318</v>
      </c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9"/>
      <c r="BV363" s="27"/>
      <c r="CD363" s="49"/>
    </row>
    <row r="364" spans="1:82" customFormat="1" ht="15" x14ac:dyDescent="0.25">
      <c r="A364" s="40"/>
      <c r="B364" s="42" t="s">
        <v>38</v>
      </c>
      <c r="C364" s="184" t="s">
        <v>51</v>
      </c>
      <c r="D364" s="184"/>
      <c r="E364" s="184"/>
      <c r="F364" s="184"/>
      <c r="G364" s="184"/>
      <c r="H364" s="184"/>
      <c r="I364" s="184"/>
      <c r="J364" s="184"/>
      <c r="K364" s="184"/>
      <c r="L364" s="184"/>
      <c r="M364" s="184"/>
      <c r="N364" s="184"/>
      <c r="O364" s="184"/>
      <c r="P364" s="184"/>
      <c r="Q364" s="185"/>
      <c r="BV364" s="27"/>
      <c r="BY364" s="2" t="s">
        <v>51</v>
      </c>
      <c r="CD364" s="49"/>
    </row>
    <row r="365" spans="1:82" customFormat="1" ht="15" x14ac:dyDescent="0.25">
      <c r="A365" s="43"/>
      <c r="B365" s="186" t="s">
        <v>72</v>
      </c>
      <c r="C365" s="186"/>
      <c r="D365" s="186"/>
      <c r="E365" s="186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5"/>
      <c r="BV365" s="27"/>
      <c r="BZ365" s="2" t="s">
        <v>72</v>
      </c>
      <c r="CA365" s="2" t="s">
        <v>2</v>
      </c>
      <c r="CB365" s="2" t="s">
        <v>2</v>
      </c>
      <c r="CC365" s="2" t="s">
        <v>2</v>
      </c>
      <c r="CD365" s="49"/>
    </row>
    <row r="366" spans="1:82" customFormat="1" ht="112.5" x14ac:dyDescent="0.25">
      <c r="A366" s="28" t="s">
        <v>319</v>
      </c>
      <c r="B366" s="29" t="s">
        <v>65</v>
      </c>
      <c r="C366" s="183" t="s">
        <v>210</v>
      </c>
      <c r="D366" s="183"/>
      <c r="E366" s="183"/>
      <c r="F366" s="28" t="s">
        <v>67</v>
      </c>
      <c r="G366" s="31">
        <v>5.9279999999999999</v>
      </c>
      <c r="H366" s="32">
        <v>11187.07</v>
      </c>
      <c r="I366" s="32"/>
      <c r="J366" s="32" t="s">
        <v>211</v>
      </c>
      <c r="K366" s="30" t="s">
        <v>44</v>
      </c>
      <c r="L366" s="32">
        <v>574304.80000000005</v>
      </c>
      <c r="M366" s="32"/>
      <c r="N366" s="33"/>
      <c r="O366" s="32">
        <v>574304.80000000005</v>
      </c>
      <c r="P366" s="34" t="s">
        <v>69</v>
      </c>
      <c r="Q366" s="34" t="s">
        <v>69</v>
      </c>
      <c r="BV366" s="27"/>
      <c r="BW366" s="2" t="s">
        <v>210</v>
      </c>
      <c r="CD366" s="49"/>
    </row>
    <row r="367" spans="1:82" customFormat="1" ht="15" x14ac:dyDescent="0.25">
      <c r="A367" s="35"/>
      <c r="B367" s="36"/>
      <c r="C367" s="37" t="s">
        <v>320</v>
      </c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9"/>
      <c r="BV367" s="27"/>
      <c r="CD367" s="49"/>
    </row>
    <row r="368" spans="1:82" customFormat="1" ht="15" x14ac:dyDescent="0.25">
      <c r="A368" s="40"/>
      <c r="B368" s="36"/>
      <c r="C368" s="37" t="s">
        <v>213</v>
      </c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9"/>
      <c r="BV368" s="27"/>
      <c r="CD368" s="49"/>
    </row>
    <row r="369" spans="1:82" customFormat="1" ht="15" x14ac:dyDescent="0.25">
      <c r="A369" s="40"/>
      <c r="B369" s="42" t="s">
        <v>38</v>
      </c>
      <c r="C369" s="184" t="s">
        <v>51</v>
      </c>
      <c r="D369" s="184"/>
      <c r="E369" s="184"/>
      <c r="F369" s="184"/>
      <c r="G369" s="184"/>
      <c r="H369" s="184"/>
      <c r="I369" s="184"/>
      <c r="J369" s="184"/>
      <c r="K369" s="184"/>
      <c r="L369" s="184"/>
      <c r="M369" s="184"/>
      <c r="N369" s="184"/>
      <c r="O369" s="184"/>
      <c r="P369" s="184"/>
      <c r="Q369" s="185"/>
      <c r="BV369" s="27"/>
      <c r="BY369" s="2" t="s">
        <v>51</v>
      </c>
      <c r="CD369" s="49"/>
    </row>
    <row r="370" spans="1:82" customFormat="1" ht="15" x14ac:dyDescent="0.25">
      <c r="A370" s="43"/>
      <c r="B370" s="186" t="s">
        <v>72</v>
      </c>
      <c r="C370" s="186"/>
      <c r="D370" s="186"/>
      <c r="E370" s="186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5"/>
      <c r="BV370" s="27"/>
      <c r="BZ370" s="2" t="s">
        <v>72</v>
      </c>
      <c r="CA370" s="2" t="s">
        <v>2</v>
      </c>
      <c r="CB370" s="2" t="s">
        <v>2</v>
      </c>
      <c r="CC370" s="2" t="s">
        <v>2</v>
      </c>
      <c r="CD370" s="49"/>
    </row>
    <row r="371" spans="1:82" customFormat="1" ht="112.5" x14ac:dyDescent="0.25">
      <c r="A371" s="28" t="s">
        <v>321</v>
      </c>
      <c r="B371" s="29" t="s">
        <v>65</v>
      </c>
      <c r="C371" s="183" t="s">
        <v>122</v>
      </c>
      <c r="D371" s="183"/>
      <c r="E371" s="183"/>
      <c r="F371" s="28" t="s">
        <v>67</v>
      </c>
      <c r="G371" s="31">
        <v>6.5519999999999996</v>
      </c>
      <c r="H371" s="32">
        <v>7596.65</v>
      </c>
      <c r="I371" s="32"/>
      <c r="J371" s="32" t="s">
        <v>123</v>
      </c>
      <c r="K371" s="30" t="s">
        <v>44</v>
      </c>
      <c r="L371" s="32">
        <v>431036.35</v>
      </c>
      <c r="M371" s="32"/>
      <c r="N371" s="33"/>
      <c r="O371" s="32">
        <v>431036.35</v>
      </c>
      <c r="P371" s="34" t="s">
        <v>69</v>
      </c>
      <c r="Q371" s="34" t="s">
        <v>69</v>
      </c>
      <c r="BV371" s="27"/>
      <c r="BW371" s="2" t="s">
        <v>122</v>
      </c>
      <c r="CD371" s="49"/>
    </row>
    <row r="372" spans="1:82" customFormat="1" ht="15" x14ac:dyDescent="0.25">
      <c r="A372" s="35"/>
      <c r="B372" s="36"/>
      <c r="C372" s="37" t="s">
        <v>198</v>
      </c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9"/>
      <c r="BV372" s="27"/>
      <c r="CD372" s="49"/>
    </row>
    <row r="373" spans="1:82" customFormat="1" ht="15" x14ac:dyDescent="0.25">
      <c r="A373" s="40"/>
      <c r="B373" s="36"/>
      <c r="C373" s="37" t="s">
        <v>125</v>
      </c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9"/>
      <c r="BV373" s="27"/>
      <c r="CD373" s="49"/>
    </row>
    <row r="374" spans="1:82" customFormat="1" ht="15" x14ac:dyDescent="0.25">
      <c r="A374" s="40"/>
      <c r="B374" s="42" t="s">
        <v>38</v>
      </c>
      <c r="C374" s="184" t="s">
        <v>51</v>
      </c>
      <c r="D374" s="184"/>
      <c r="E374" s="184"/>
      <c r="F374" s="184"/>
      <c r="G374" s="184"/>
      <c r="H374" s="184"/>
      <c r="I374" s="184"/>
      <c r="J374" s="184"/>
      <c r="K374" s="184"/>
      <c r="L374" s="184"/>
      <c r="M374" s="184"/>
      <c r="N374" s="184"/>
      <c r="O374" s="184"/>
      <c r="P374" s="184"/>
      <c r="Q374" s="185"/>
      <c r="BV374" s="27"/>
      <c r="BY374" s="2" t="s">
        <v>51</v>
      </c>
      <c r="CD374" s="49"/>
    </row>
    <row r="375" spans="1:82" customFormat="1" ht="15" x14ac:dyDescent="0.25">
      <c r="A375" s="43"/>
      <c r="B375" s="186" t="s">
        <v>72</v>
      </c>
      <c r="C375" s="186"/>
      <c r="D375" s="186"/>
      <c r="E375" s="186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5"/>
      <c r="BV375" s="27"/>
      <c r="BZ375" s="2" t="s">
        <v>72</v>
      </c>
      <c r="CA375" s="2" t="s">
        <v>2</v>
      </c>
      <c r="CB375" s="2" t="s">
        <v>2</v>
      </c>
      <c r="CC375" s="2" t="s">
        <v>2</v>
      </c>
      <c r="CD375" s="49"/>
    </row>
    <row r="376" spans="1:82" customFormat="1" ht="112.5" x14ac:dyDescent="0.25">
      <c r="A376" s="28" t="s">
        <v>322</v>
      </c>
      <c r="B376" s="29" t="s">
        <v>65</v>
      </c>
      <c r="C376" s="183" t="s">
        <v>132</v>
      </c>
      <c r="D376" s="183"/>
      <c r="E376" s="183"/>
      <c r="F376" s="28" t="s">
        <v>67</v>
      </c>
      <c r="G376" s="31">
        <v>0.72799999999999998</v>
      </c>
      <c r="H376" s="32">
        <v>7317.78</v>
      </c>
      <c r="I376" s="32"/>
      <c r="J376" s="32" t="s">
        <v>133</v>
      </c>
      <c r="K376" s="30" t="s">
        <v>44</v>
      </c>
      <c r="L376" s="32">
        <v>46134.8</v>
      </c>
      <c r="M376" s="32"/>
      <c r="N376" s="33"/>
      <c r="O376" s="32">
        <v>46134.8</v>
      </c>
      <c r="P376" s="34" t="s">
        <v>69</v>
      </c>
      <c r="Q376" s="34" t="s">
        <v>69</v>
      </c>
      <c r="BV376" s="27"/>
      <c r="BW376" s="2" t="s">
        <v>132</v>
      </c>
      <c r="CD376" s="49"/>
    </row>
    <row r="377" spans="1:82" customFormat="1" ht="15" x14ac:dyDescent="0.25">
      <c r="A377" s="35"/>
      <c r="B377" s="36"/>
      <c r="C377" s="37" t="s">
        <v>323</v>
      </c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9"/>
      <c r="BV377" s="27"/>
      <c r="CD377" s="49"/>
    </row>
    <row r="378" spans="1:82" customFormat="1" ht="15" x14ac:dyDescent="0.25">
      <c r="A378" s="40"/>
      <c r="B378" s="36"/>
      <c r="C378" s="37" t="s">
        <v>135</v>
      </c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9"/>
      <c r="BV378" s="27"/>
      <c r="CD378" s="49"/>
    </row>
    <row r="379" spans="1:82" customFormat="1" ht="15" x14ac:dyDescent="0.25">
      <c r="A379" s="40"/>
      <c r="B379" s="42" t="s">
        <v>38</v>
      </c>
      <c r="C379" s="184" t="s">
        <v>51</v>
      </c>
      <c r="D379" s="184"/>
      <c r="E379" s="184"/>
      <c r="F379" s="184"/>
      <c r="G379" s="184"/>
      <c r="H379" s="184"/>
      <c r="I379" s="184"/>
      <c r="J379" s="184"/>
      <c r="K379" s="184"/>
      <c r="L379" s="184"/>
      <c r="M379" s="184"/>
      <c r="N379" s="184"/>
      <c r="O379" s="184"/>
      <c r="P379" s="184"/>
      <c r="Q379" s="185"/>
      <c r="BV379" s="27"/>
      <c r="BY379" s="2" t="s">
        <v>51</v>
      </c>
      <c r="CD379" s="49"/>
    </row>
    <row r="380" spans="1:82" customFormat="1" ht="15" x14ac:dyDescent="0.25">
      <c r="A380" s="43"/>
      <c r="B380" s="186" t="s">
        <v>72</v>
      </c>
      <c r="C380" s="186"/>
      <c r="D380" s="186"/>
      <c r="E380" s="186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5"/>
      <c r="BV380" s="27"/>
      <c r="BZ380" s="2" t="s">
        <v>72</v>
      </c>
      <c r="CA380" s="2" t="s">
        <v>2</v>
      </c>
      <c r="CB380" s="2" t="s">
        <v>2</v>
      </c>
      <c r="CC380" s="2" t="s">
        <v>2</v>
      </c>
      <c r="CD380" s="49"/>
    </row>
    <row r="381" spans="1:82" customFormat="1" ht="112.5" x14ac:dyDescent="0.25">
      <c r="A381" s="28" t="s">
        <v>324</v>
      </c>
      <c r="B381" s="29" t="s">
        <v>65</v>
      </c>
      <c r="C381" s="183" t="s">
        <v>279</v>
      </c>
      <c r="D381" s="183"/>
      <c r="E381" s="183"/>
      <c r="F381" s="28" t="s">
        <v>67</v>
      </c>
      <c r="G381" s="46">
        <v>6.24</v>
      </c>
      <c r="H381" s="32">
        <v>6143.88</v>
      </c>
      <c r="I381" s="32"/>
      <c r="J381" s="32" t="s">
        <v>280</v>
      </c>
      <c r="K381" s="30" t="s">
        <v>44</v>
      </c>
      <c r="L381" s="32">
        <v>332005.44</v>
      </c>
      <c r="M381" s="32"/>
      <c r="N381" s="33"/>
      <c r="O381" s="32">
        <v>332005.44</v>
      </c>
      <c r="P381" s="34" t="s">
        <v>69</v>
      </c>
      <c r="Q381" s="34" t="s">
        <v>69</v>
      </c>
      <c r="BV381" s="27"/>
      <c r="BW381" s="2" t="s">
        <v>279</v>
      </c>
      <c r="CD381" s="49"/>
    </row>
    <row r="382" spans="1:82" customFormat="1" ht="15" x14ac:dyDescent="0.25">
      <c r="A382" s="35"/>
      <c r="B382" s="36"/>
      <c r="C382" s="37" t="s">
        <v>325</v>
      </c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9"/>
      <c r="BV382" s="27"/>
      <c r="CD382" s="49"/>
    </row>
    <row r="383" spans="1:82" customFormat="1" ht="15" x14ac:dyDescent="0.25">
      <c r="A383" s="40"/>
      <c r="B383" s="36"/>
      <c r="C383" s="37" t="s">
        <v>282</v>
      </c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9"/>
      <c r="BV383" s="27"/>
      <c r="CD383" s="49"/>
    </row>
    <row r="384" spans="1:82" customFormat="1" ht="15" x14ac:dyDescent="0.25">
      <c r="A384" s="40"/>
      <c r="B384" s="42" t="s">
        <v>38</v>
      </c>
      <c r="C384" s="184" t="s">
        <v>51</v>
      </c>
      <c r="D384" s="184"/>
      <c r="E384" s="184"/>
      <c r="F384" s="184"/>
      <c r="G384" s="184"/>
      <c r="H384" s="184"/>
      <c r="I384" s="184"/>
      <c r="J384" s="184"/>
      <c r="K384" s="184"/>
      <c r="L384" s="184"/>
      <c r="M384" s="184"/>
      <c r="N384" s="184"/>
      <c r="O384" s="184"/>
      <c r="P384" s="184"/>
      <c r="Q384" s="185"/>
      <c r="BV384" s="27"/>
      <c r="BY384" s="2" t="s">
        <v>51</v>
      </c>
      <c r="CD384" s="49"/>
    </row>
    <row r="385" spans="1:82" customFormat="1" ht="15" x14ac:dyDescent="0.25">
      <c r="A385" s="43"/>
      <c r="B385" s="186" t="s">
        <v>72</v>
      </c>
      <c r="C385" s="186"/>
      <c r="D385" s="186"/>
      <c r="E385" s="186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5"/>
      <c r="BV385" s="27"/>
      <c r="BZ385" s="2" t="s">
        <v>72</v>
      </c>
      <c r="CA385" s="2" t="s">
        <v>2</v>
      </c>
      <c r="CB385" s="2" t="s">
        <v>2</v>
      </c>
      <c r="CC385" s="2" t="s">
        <v>2</v>
      </c>
      <c r="CD385" s="49"/>
    </row>
    <row r="386" spans="1:82" customFormat="1" ht="112.5" x14ac:dyDescent="0.25">
      <c r="A386" s="28" t="s">
        <v>326</v>
      </c>
      <c r="B386" s="29" t="s">
        <v>65</v>
      </c>
      <c r="C386" s="183" t="s">
        <v>327</v>
      </c>
      <c r="D386" s="183"/>
      <c r="E386" s="183"/>
      <c r="F386" s="28" t="s">
        <v>67</v>
      </c>
      <c r="G386" s="31">
        <v>6.6559999999999997</v>
      </c>
      <c r="H386" s="32">
        <v>7092.84</v>
      </c>
      <c r="I386" s="32"/>
      <c r="J386" s="32" t="s">
        <v>328</v>
      </c>
      <c r="K386" s="30" t="s">
        <v>44</v>
      </c>
      <c r="L386" s="32">
        <v>408838.11</v>
      </c>
      <c r="M386" s="32"/>
      <c r="N386" s="33"/>
      <c r="O386" s="32">
        <v>408838.11</v>
      </c>
      <c r="P386" s="34" t="s">
        <v>69</v>
      </c>
      <c r="Q386" s="34" t="s">
        <v>69</v>
      </c>
      <c r="BV386" s="27"/>
      <c r="BW386" s="2" t="s">
        <v>327</v>
      </c>
      <c r="CD386" s="49"/>
    </row>
    <row r="387" spans="1:82" customFormat="1" ht="15" x14ac:dyDescent="0.25">
      <c r="A387" s="35"/>
      <c r="B387" s="36"/>
      <c r="C387" s="37" t="s">
        <v>329</v>
      </c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9"/>
      <c r="BV387" s="27"/>
      <c r="CD387" s="49"/>
    </row>
    <row r="388" spans="1:82" customFormat="1" ht="15" x14ac:dyDescent="0.25">
      <c r="A388" s="40"/>
      <c r="B388" s="36"/>
      <c r="C388" s="37" t="s">
        <v>330</v>
      </c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9"/>
      <c r="BV388" s="27"/>
      <c r="CD388" s="49"/>
    </row>
    <row r="389" spans="1:82" customFormat="1" ht="15" x14ac:dyDescent="0.25">
      <c r="A389" s="40"/>
      <c r="B389" s="42" t="s">
        <v>38</v>
      </c>
      <c r="C389" s="184" t="s">
        <v>51</v>
      </c>
      <c r="D389" s="184"/>
      <c r="E389" s="184"/>
      <c r="F389" s="184"/>
      <c r="G389" s="184"/>
      <c r="H389" s="184"/>
      <c r="I389" s="184"/>
      <c r="J389" s="184"/>
      <c r="K389" s="184"/>
      <c r="L389" s="184"/>
      <c r="M389" s="184"/>
      <c r="N389" s="184"/>
      <c r="O389" s="184"/>
      <c r="P389" s="184"/>
      <c r="Q389" s="185"/>
      <c r="BV389" s="27"/>
      <c r="BY389" s="2" t="s">
        <v>51</v>
      </c>
      <c r="CD389" s="49"/>
    </row>
    <row r="390" spans="1:82" customFormat="1" ht="15" x14ac:dyDescent="0.25">
      <c r="A390" s="43"/>
      <c r="B390" s="186" t="s">
        <v>72</v>
      </c>
      <c r="C390" s="186"/>
      <c r="D390" s="186"/>
      <c r="E390" s="186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5"/>
      <c r="BV390" s="27"/>
      <c r="BZ390" s="2" t="s">
        <v>72</v>
      </c>
      <c r="CA390" s="2" t="s">
        <v>2</v>
      </c>
      <c r="CB390" s="2" t="s">
        <v>2</v>
      </c>
      <c r="CC390" s="2" t="s">
        <v>2</v>
      </c>
      <c r="CD390" s="49"/>
    </row>
    <row r="391" spans="1:82" customFormat="1" ht="15" x14ac:dyDescent="0.25">
      <c r="A391" s="187" t="s">
        <v>136</v>
      </c>
      <c r="B391" s="188"/>
      <c r="C391" s="188"/>
      <c r="D391" s="188"/>
      <c r="E391" s="188"/>
      <c r="F391" s="188"/>
      <c r="G391" s="188"/>
      <c r="H391" s="188"/>
      <c r="I391" s="188"/>
      <c r="J391" s="188"/>
      <c r="K391" s="188"/>
      <c r="L391" s="188"/>
      <c r="M391" s="188"/>
      <c r="N391" s="188"/>
      <c r="O391" s="188"/>
      <c r="P391" s="188"/>
      <c r="Q391" s="189"/>
      <c r="BV391" s="27"/>
      <c r="CD391" s="49" t="s">
        <v>136</v>
      </c>
    </row>
    <row r="392" spans="1:82" customFormat="1" ht="15" x14ac:dyDescent="0.25">
      <c r="A392" s="190" t="s">
        <v>331</v>
      </c>
      <c r="B392" s="191"/>
      <c r="C392" s="191"/>
      <c r="D392" s="191"/>
      <c r="E392" s="191"/>
      <c r="F392" s="191"/>
      <c r="G392" s="191"/>
      <c r="H392" s="191"/>
      <c r="I392" s="191"/>
      <c r="J392" s="191"/>
      <c r="K392" s="191"/>
      <c r="L392" s="191"/>
      <c r="M392" s="191"/>
      <c r="N392" s="191"/>
      <c r="O392" s="191"/>
      <c r="P392" s="191"/>
      <c r="Q392" s="192"/>
      <c r="BV392" s="27" t="s">
        <v>331</v>
      </c>
      <c r="CD392" s="49"/>
    </row>
    <row r="393" spans="1:82" customFormat="1" ht="112.5" x14ac:dyDescent="0.25">
      <c r="A393" s="28" t="s">
        <v>332</v>
      </c>
      <c r="B393" s="29" t="s">
        <v>333</v>
      </c>
      <c r="C393" s="183" t="s">
        <v>334</v>
      </c>
      <c r="D393" s="183"/>
      <c r="E393" s="183"/>
      <c r="F393" s="28" t="s">
        <v>41</v>
      </c>
      <c r="G393" s="31">
        <v>66.872</v>
      </c>
      <c r="H393" s="32" t="s">
        <v>335</v>
      </c>
      <c r="I393" s="32" t="s">
        <v>336</v>
      </c>
      <c r="J393" s="32">
        <v>103.65</v>
      </c>
      <c r="K393" s="30" t="s">
        <v>44</v>
      </c>
      <c r="L393" s="32">
        <v>2043128.68</v>
      </c>
      <c r="M393" s="32">
        <v>1291609.8999999999</v>
      </c>
      <c r="N393" s="33" t="s">
        <v>337</v>
      </c>
      <c r="O393" s="32">
        <v>60024.91</v>
      </c>
      <c r="P393" s="34" t="s">
        <v>338</v>
      </c>
      <c r="Q393" s="34" t="s">
        <v>339</v>
      </c>
      <c r="BV393" s="27"/>
      <c r="BW393" s="2" t="s">
        <v>334</v>
      </c>
      <c r="CD393" s="49"/>
    </row>
    <row r="394" spans="1:82" customFormat="1" ht="15" x14ac:dyDescent="0.25">
      <c r="A394" s="35"/>
      <c r="B394" s="36"/>
      <c r="C394" s="37" t="s">
        <v>340</v>
      </c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9"/>
      <c r="BV394" s="27"/>
      <c r="CD394" s="49"/>
    </row>
    <row r="395" spans="1:82" customFormat="1" ht="57" x14ac:dyDescent="0.25">
      <c r="A395" s="40"/>
      <c r="B395" s="41" t="s">
        <v>49</v>
      </c>
      <c r="C395" s="184" t="s">
        <v>50</v>
      </c>
      <c r="D395" s="184"/>
      <c r="E395" s="184"/>
      <c r="F395" s="184"/>
      <c r="G395" s="184"/>
      <c r="H395" s="184"/>
      <c r="I395" s="184"/>
      <c r="J395" s="184"/>
      <c r="K395" s="184"/>
      <c r="L395" s="184"/>
      <c r="M395" s="184"/>
      <c r="N395" s="184"/>
      <c r="O395" s="184"/>
      <c r="P395" s="184"/>
      <c r="Q395" s="185"/>
      <c r="BV395" s="27"/>
      <c r="BX395" s="2" t="s">
        <v>50</v>
      </c>
      <c r="CD395" s="49"/>
    </row>
    <row r="396" spans="1:82" customFormat="1" ht="15" x14ac:dyDescent="0.25">
      <c r="A396" s="40"/>
      <c r="B396" s="42" t="s">
        <v>38</v>
      </c>
      <c r="C396" s="184" t="s">
        <v>51</v>
      </c>
      <c r="D396" s="184"/>
      <c r="E396" s="184"/>
      <c r="F396" s="184"/>
      <c r="G396" s="184"/>
      <c r="H396" s="184"/>
      <c r="I396" s="184"/>
      <c r="J396" s="184"/>
      <c r="K396" s="184"/>
      <c r="L396" s="184"/>
      <c r="M396" s="184"/>
      <c r="N396" s="184"/>
      <c r="O396" s="184"/>
      <c r="P396" s="184"/>
      <c r="Q396" s="185"/>
      <c r="BV396" s="27"/>
      <c r="BY396" s="2" t="s">
        <v>51</v>
      </c>
      <c r="CD396" s="49"/>
    </row>
    <row r="397" spans="1:82" customFormat="1" ht="15" x14ac:dyDescent="0.25">
      <c r="A397" s="43"/>
      <c r="B397" s="186" t="s">
        <v>52</v>
      </c>
      <c r="C397" s="186"/>
      <c r="D397" s="186"/>
      <c r="E397" s="186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5"/>
      <c r="BV397" s="27"/>
      <c r="BZ397" s="2" t="s">
        <v>52</v>
      </c>
      <c r="CA397" s="2" t="s">
        <v>2</v>
      </c>
      <c r="CB397" s="2" t="s">
        <v>2</v>
      </c>
      <c r="CC397" s="2" t="s">
        <v>2</v>
      </c>
      <c r="CD397" s="49"/>
    </row>
    <row r="398" spans="1:82" customFormat="1" ht="112.5" x14ac:dyDescent="0.25">
      <c r="A398" s="28" t="s">
        <v>341</v>
      </c>
      <c r="B398" s="29" t="s">
        <v>65</v>
      </c>
      <c r="C398" s="183" t="s">
        <v>66</v>
      </c>
      <c r="D398" s="183"/>
      <c r="E398" s="183"/>
      <c r="F398" s="28" t="s">
        <v>67</v>
      </c>
      <c r="G398" s="31">
        <v>1.3520000000000001</v>
      </c>
      <c r="H398" s="32">
        <v>9153.1200000000008</v>
      </c>
      <c r="I398" s="32"/>
      <c r="J398" s="32" t="s">
        <v>68</v>
      </c>
      <c r="K398" s="30" t="s">
        <v>44</v>
      </c>
      <c r="L398" s="32">
        <v>107167.66</v>
      </c>
      <c r="M398" s="32"/>
      <c r="N398" s="33"/>
      <c r="O398" s="32">
        <v>107167.66</v>
      </c>
      <c r="P398" s="34" t="s">
        <v>69</v>
      </c>
      <c r="Q398" s="34" t="s">
        <v>69</v>
      </c>
      <c r="BV398" s="27"/>
      <c r="BW398" s="2" t="s">
        <v>66</v>
      </c>
      <c r="CD398" s="49"/>
    </row>
    <row r="399" spans="1:82" customFormat="1" ht="15" x14ac:dyDescent="0.25">
      <c r="A399" s="35"/>
      <c r="B399" s="36"/>
      <c r="C399" s="37" t="s">
        <v>150</v>
      </c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9"/>
      <c r="BV399" s="27"/>
      <c r="CD399" s="49"/>
    </row>
    <row r="400" spans="1:82" customFormat="1" ht="15" x14ac:dyDescent="0.25">
      <c r="A400" s="40"/>
      <c r="B400" s="36"/>
      <c r="C400" s="37" t="s">
        <v>71</v>
      </c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9"/>
      <c r="BV400" s="27"/>
      <c r="CD400" s="49"/>
    </row>
    <row r="401" spans="1:82" customFormat="1" ht="15" x14ac:dyDescent="0.25">
      <c r="A401" s="40"/>
      <c r="B401" s="42" t="s">
        <v>38</v>
      </c>
      <c r="C401" s="184" t="s">
        <v>51</v>
      </c>
      <c r="D401" s="184"/>
      <c r="E401" s="184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5"/>
      <c r="BV401" s="27"/>
      <c r="BY401" s="2" t="s">
        <v>51</v>
      </c>
      <c r="CD401" s="49"/>
    </row>
    <row r="402" spans="1:82" customFormat="1" ht="15" x14ac:dyDescent="0.25">
      <c r="A402" s="43"/>
      <c r="B402" s="186" t="s">
        <v>72</v>
      </c>
      <c r="C402" s="186"/>
      <c r="D402" s="186"/>
      <c r="E402" s="186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5"/>
      <c r="BV402" s="27"/>
      <c r="BZ402" s="2" t="s">
        <v>72</v>
      </c>
      <c r="CA402" s="2" t="s">
        <v>2</v>
      </c>
      <c r="CB402" s="2" t="s">
        <v>2</v>
      </c>
      <c r="CC402" s="2" t="s">
        <v>2</v>
      </c>
      <c r="CD402" s="49"/>
    </row>
    <row r="403" spans="1:82" customFormat="1" ht="112.5" x14ac:dyDescent="0.25">
      <c r="A403" s="28" t="s">
        <v>342</v>
      </c>
      <c r="B403" s="29" t="s">
        <v>65</v>
      </c>
      <c r="C403" s="183" t="s">
        <v>248</v>
      </c>
      <c r="D403" s="183"/>
      <c r="E403" s="183"/>
      <c r="F403" s="28" t="s">
        <v>67</v>
      </c>
      <c r="G403" s="46">
        <v>1.04</v>
      </c>
      <c r="H403" s="32">
        <v>9675.52</v>
      </c>
      <c r="I403" s="32"/>
      <c r="J403" s="32" t="s">
        <v>249</v>
      </c>
      <c r="K403" s="30" t="s">
        <v>44</v>
      </c>
      <c r="L403" s="32">
        <v>87141.6</v>
      </c>
      <c r="M403" s="32"/>
      <c r="N403" s="33"/>
      <c r="O403" s="32">
        <v>87141.6</v>
      </c>
      <c r="P403" s="34" t="s">
        <v>69</v>
      </c>
      <c r="Q403" s="34" t="s">
        <v>69</v>
      </c>
      <c r="BV403" s="27"/>
      <c r="BW403" s="2" t="s">
        <v>248</v>
      </c>
      <c r="CD403" s="49"/>
    </row>
    <row r="404" spans="1:82" customFormat="1" ht="15" x14ac:dyDescent="0.25">
      <c r="A404" s="35"/>
      <c r="B404" s="36"/>
      <c r="C404" s="37" t="s">
        <v>343</v>
      </c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9"/>
      <c r="BV404" s="27"/>
      <c r="CD404" s="49"/>
    </row>
    <row r="405" spans="1:82" customFormat="1" ht="15" x14ac:dyDescent="0.25">
      <c r="A405" s="40"/>
      <c r="B405" s="36"/>
      <c r="C405" s="37" t="s">
        <v>251</v>
      </c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9"/>
      <c r="BV405" s="27"/>
      <c r="CD405" s="49"/>
    </row>
    <row r="406" spans="1:82" customFormat="1" ht="15" x14ac:dyDescent="0.25">
      <c r="A406" s="40"/>
      <c r="B406" s="42" t="s">
        <v>38</v>
      </c>
      <c r="C406" s="184" t="s">
        <v>51</v>
      </c>
      <c r="D406" s="184"/>
      <c r="E406" s="184"/>
      <c r="F406" s="184"/>
      <c r="G406" s="184"/>
      <c r="H406" s="184"/>
      <c r="I406" s="184"/>
      <c r="J406" s="184"/>
      <c r="K406" s="184"/>
      <c r="L406" s="184"/>
      <c r="M406" s="184"/>
      <c r="N406" s="184"/>
      <c r="O406" s="184"/>
      <c r="P406" s="184"/>
      <c r="Q406" s="185"/>
      <c r="BV406" s="27"/>
      <c r="BY406" s="2" t="s">
        <v>51</v>
      </c>
      <c r="CD406" s="49"/>
    </row>
    <row r="407" spans="1:82" customFormat="1" ht="15" x14ac:dyDescent="0.25">
      <c r="A407" s="43"/>
      <c r="B407" s="186" t="s">
        <v>72</v>
      </c>
      <c r="C407" s="186"/>
      <c r="D407" s="186"/>
      <c r="E407" s="186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5"/>
      <c r="BV407" s="27"/>
      <c r="BZ407" s="2" t="s">
        <v>72</v>
      </c>
      <c r="CA407" s="2" t="s">
        <v>2</v>
      </c>
      <c r="CB407" s="2" t="s">
        <v>2</v>
      </c>
      <c r="CC407" s="2" t="s">
        <v>2</v>
      </c>
      <c r="CD407" s="49"/>
    </row>
    <row r="408" spans="1:82" customFormat="1" ht="112.5" x14ac:dyDescent="0.25">
      <c r="A408" s="28" t="s">
        <v>344</v>
      </c>
      <c r="B408" s="29" t="s">
        <v>65</v>
      </c>
      <c r="C408" s="183" t="s">
        <v>255</v>
      </c>
      <c r="D408" s="183"/>
      <c r="E408" s="183"/>
      <c r="F408" s="28" t="s">
        <v>67</v>
      </c>
      <c r="G408" s="48">
        <v>5.2</v>
      </c>
      <c r="H408" s="32">
        <v>12292.49</v>
      </c>
      <c r="I408" s="32"/>
      <c r="J408" s="32" t="s">
        <v>256</v>
      </c>
      <c r="K408" s="30" t="s">
        <v>44</v>
      </c>
      <c r="L408" s="32">
        <v>553555.41</v>
      </c>
      <c r="M408" s="32"/>
      <c r="N408" s="33"/>
      <c r="O408" s="32">
        <v>553555.41</v>
      </c>
      <c r="P408" s="34" t="s">
        <v>69</v>
      </c>
      <c r="Q408" s="34" t="s">
        <v>69</v>
      </c>
      <c r="BV408" s="27"/>
      <c r="BW408" s="2" t="s">
        <v>255</v>
      </c>
      <c r="CD408" s="49"/>
    </row>
    <row r="409" spans="1:82" customFormat="1" ht="15" x14ac:dyDescent="0.25">
      <c r="A409" s="35"/>
      <c r="B409" s="36"/>
      <c r="C409" s="37" t="s">
        <v>345</v>
      </c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9"/>
      <c r="BV409" s="27"/>
      <c r="CD409" s="49"/>
    </row>
    <row r="410" spans="1:82" customFormat="1" ht="15" x14ac:dyDescent="0.25">
      <c r="A410" s="40"/>
      <c r="B410" s="36"/>
      <c r="C410" s="37" t="s">
        <v>258</v>
      </c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9"/>
      <c r="BV410" s="27"/>
      <c r="CD410" s="49"/>
    </row>
    <row r="411" spans="1:82" customFormat="1" ht="15" x14ac:dyDescent="0.25">
      <c r="A411" s="40"/>
      <c r="B411" s="42" t="s">
        <v>38</v>
      </c>
      <c r="C411" s="184" t="s">
        <v>51</v>
      </c>
      <c r="D411" s="184"/>
      <c r="E411" s="184"/>
      <c r="F411" s="184"/>
      <c r="G411" s="184"/>
      <c r="H411" s="184"/>
      <c r="I411" s="184"/>
      <c r="J411" s="184"/>
      <c r="K411" s="184"/>
      <c r="L411" s="184"/>
      <c r="M411" s="184"/>
      <c r="N411" s="184"/>
      <c r="O411" s="184"/>
      <c r="P411" s="184"/>
      <c r="Q411" s="185"/>
      <c r="BV411" s="27"/>
      <c r="BY411" s="2" t="s">
        <v>51</v>
      </c>
      <c r="CD411" s="49"/>
    </row>
    <row r="412" spans="1:82" customFormat="1" ht="15" x14ac:dyDescent="0.25">
      <c r="A412" s="43"/>
      <c r="B412" s="186" t="s">
        <v>72</v>
      </c>
      <c r="C412" s="186"/>
      <c r="D412" s="186"/>
      <c r="E412" s="186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5"/>
      <c r="BV412" s="27"/>
      <c r="BZ412" s="2" t="s">
        <v>72</v>
      </c>
      <c r="CA412" s="2" t="s">
        <v>2</v>
      </c>
      <c r="CB412" s="2" t="s">
        <v>2</v>
      </c>
      <c r="CC412" s="2" t="s">
        <v>2</v>
      </c>
      <c r="CD412" s="49"/>
    </row>
    <row r="413" spans="1:82" customFormat="1" ht="112.5" x14ac:dyDescent="0.25">
      <c r="A413" s="28" t="s">
        <v>346</v>
      </c>
      <c r="B413" s="29" t="s">
        <v>65</v>
      </c>
      <c r="C413" s="183" t="s">
        <v>148</v>
      </c>
      <c r="D413" s="183"/>
      <c r="E413" s="183"/>
      <c r="F413" s="28" t="s">
        <v>67</v>
      </c>
      <c r="G413" s="31">
        <v>2.496</v>
      </c>
      <c r="H413" s="32">
        <v>9342.9599999999991</v>
      </c>
      <c r="I413" s="32"/>
      <c r="J413" s="32" t="s">
        <v>149</v>
      </c>
      <c r="K413" s="30" t="s">
        <v>44</v>
      </c>
      <c r="L413" s="32">
        <v>201951.44</v>
      </c>
      <c r="M413" s="32"/>
      <c r="N413" s="33"/>
      <c r="O413" s="32">
        <v>201951.44</v>
      </c>
      <c r="P413" s="34" t="s">
        <v>69</v>
      </c>
      <c r="Q413" s="34" t="s">
        <v>69</v>
      </c>
      <c r="BV413" s="27"/>
      <c r="BW413" s="2" t="s">
        <v>148</v>
      </c>
      <c r="CD413" s="49"/>
    </row>
    <row r="414" spans="1:82" customFormat="1" ht="15" x14ac:dyDescent="0.25">
      <c r="A414" s="35"/>
      <c r="B414" s="36"/>
      <c r="C414" s="37" t="s">
        <v>253</v>
      </c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9"/>
      <c r="BV414" s="27"/>
      <c r="CD414" s="49"/>
    </row>
    <row r="415" spans="1:82" customFormat="1" ht="15" x14ac:dyDescent="0.25">
      <c r="A415" s="40"/>
      <c r="B415" s="36"/>
      <c r="C415" s="37" t="s">
        <v>151</v>
      </c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9"/>
      <c r="BV415" s="27"/>
      <c r="CD415" s="49"/>
    </row>
    <row r="416" spans="1:82" customFormat="1" ht="15" x14ac:dyDescent="0.25">
      <c r="A416" s="40"/>
      <c r="B416" s="42" t="s">
        <v>38</v>
      </c>
      <c r="C416" s="184" t="s">
        <v>51</v>
      </c>
      <c r="D416" s="184"/>
      <c r="E416" s="184"/>
      <c r="F416" s="184"/>
      <c r="G416" s="184"/>
      <c r="H416" s="184"/>
      <c r="I416" s="184"/>
      <c r="J416" s="184"/>
      <c r="K416" s="184"/>
      <c r="L416" s="184"/>
      <c r="M416" s="184"/>
      <c r="N416" s="184"/>
      <c r="O416" s="184"/>
      <c r="P416" s="184"/>
      <c r="Q416" s="185"/>
      <c r="BV416" s="27"/>
      <c r="BY416" s="2" t="s">
        <v>51</v>
      </c>
      <c r="CD416" s="49"/>
    </row>
    <row r="417" spans="1:82" customFormat="1" ht="15" x14ac:dyDescent="0.25">
      <c r="A417" s="43"/>
      <c r="B417" s="186" t="s">
        <v>72</v>
      </c>
      <c r="C417" s="186"/>
      <c r="D417" s="186"/>
      <c r="E417" s="186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5"/>
      <c r="BV417" s="27"/>
      <c r="BZ417" s="2" t="s">
        <v>72</v>
      </c>
      <c r="CA417" s="2" t="s">
        <v>2</v>
      </c>
      <c r="CB417" s="2" t="s">
        <v>2</v>
      </c>
      <c r="CC417" s="2" t="s">
        <v>2</v>
      </c>
      <c r="CD417" s="49"/>
    </row>
    <row r="418" spans="1:82" customFormat="1" ht="112.5" x14ac:dyDescent="0.25">
      <c r="A418" s="28" t="s">
        <v>347</v>
      </c>
      <c r="B418" s="29" t="s">
        <v>65</v>
      </c>
      <c r="C418" s="183" t="s">
        <v>153</v>
      </c>
      <c r="D418" s="183"/>
      <c r="E418" s="183"/>
      <c r="F418" s="28" t="s">
        <v>67</v>
      </c>
      <c r="G418" s="31">
        <v>1.456</v>
      </c>
      <c r="H418" s="32">
        <v>8765.7000000000007</v>
      </c>
      <c r="I418" s="32"/>
      <c r="J418" s="32" t="s">
        <v>154</v>
      </c>
      <c r="K418" s="30" t="s">
        <v>44</v>
      </c>
      <c r="L418" s="32">
        <v>110526.36</v>
      </c>
      <c r="M418" s="32"/>
      <c r="N418" s="33"/>
      <c r="O418" s="32">
        <v>110526.36</v>
      </c>
      <c r="P418" s="34" t="s">
        <v>69</v>
      </c>
      <c r="Q418" s="34" t="s">
        <v>69</v>
      </c>
      <c r="BV418" s="27"/>
      <c r="BW418" s="2" t="s">
        <v>153</v>
      </c>
      <c r="CD418" s="49"/>
    </row>
    <row r="419" spans="1:82" customFormat="1" ht="15" x14ac:dyDescent="0.25">
      <c r="A419" s="35"/>
      <c r="B419" s="36"/>
      <c r="C419" s="37" t="s">
        <v>111</v>
      </c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9"/>
      <c r="BV419" s="27"/>
      <c r="CD419" s="49"/>
    </row>
    <row r="420" spans="1:82" customFormat="1" ht="15" x14ac:dyDescent="0.25">
      <c r="A420" s="40"/>
      <c r="B420" s="36"/>
      <c r="C420" s="37" t="s">
        <v>156</v>
      </c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9"/>
      <c r="BV420" s="27"/>
      <c r="CD420" s="49"/>
    </row>
    <row r="421" spans="1:82" customFormat="1" ht="15" x14ac:dyDescent="0.25">
      <c r="A421" s="40"/>
      <c r="B421" s="42" t="s">
        <v>38</v>
      </c>
      <c r="C421" s="184" t="s">
        <v>51</v>
      </c>
      <c r="D421" s="184"/>
      <c r="E421" s="184"/>
      <c r="F421" s="184"/>
      <c r="G421" s="184"/>
      <c r="H421" s="184"/>
      <c r="I421" s="184"/>
      <c r="J421" s="184"/>
      <c r="K421" s="184"/>
      <c r="L421" s="184"/>
      <c r="M421" s="184"/>
      <c r="N421" s="184"/>
      <c r="O421" s="184"/>
      <c r="P421" s="184"/>
      <c r="Q421" s="185"/>
      <c r="BV421" s="27"/>
      <c r="BY421" s="2" t="s">
        <v>51</v>
      </c>
      <c r="CD421" s="49"/>
    </row>
    <row r="422" spans="1:82" customFormat="1" ht="15" x14ac:dyDescent="0.25">
      <c r="A422" s="43"/>
      <c r="B422" s="186" t="s">
        <v>72</v>
      </c>
      <c r="C422" s="186"/>
      <c r="D422" s="186"/>
      <c r="E422" s="186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5"/>
      <c r="BV422" s="27"/>
      <c r="BZ422" s="2" t="s">
        <v>72</v>
      </c>
      <c r="CA422" s="2" t="s">
        <v>2</v>
      </c>
      <c r="CB422" s="2" t="s">
        <v>2</v>
      </c>
      <c r="CC422" s="2" t="s">
        <v>2</v>
      </c>
      <c r="CD422" s="49"/>
    </row>
    <row r="423" spans="1:82" customFormat="1" ht="112.5" x14ac:dyDescent="0.25">
      <c r="A423" s="28" t="s">
        <v>348</v>
      </c>
      <c r="B423" s="29" t="s">
        <v>65</v>
      </c>
      <c r="C423" s="183" t="s">
        <v>158</v>
      </c>
      <c r="D423" s="183"/>
      <c r="E423" s="183"/>
      <c r="F423" s="28" t="s">
        <v>67</v>
      </c>
      <c r="G423" s="31">
        <v>5.8239999999999998</v>
      </c>
      <c r="H423" s="32">
        <v>8654.16</v>
      </c>
      <c r="I423" s="32"/>
      <c r="J423" s="32" t="s">
        <v>159</v>
      </c>
      <c r="K423" s="30" t="s">
        <v>44</v>
      </c>
      <c r="L423" s="32">
        <v>436479.83</v>
      </c>
      <c r="M423" s="32"/>
      <c r="N423" s="33"/>
      <c r="O423" s="32">
        <v>436479.83</v>
      </c>
      <c r="P423" s="34" t="s">
        <v>69</v>
      </c>
      <c r="Q423" s="34" t="s">
        <v>69</v>
      </c>
      <c r="BV423" s="27"/>
      <c r="BW423" s="2" t="s">
        <v>158</v>
      </c>
      <c r="CD423" s="49"/>
    </row>
    <row r="424" spans="1:82" customFormat="1" ht="15" x14ac:dyDescent="0.25">
      <c r="A424" s="35"/>
      <c r="B424" s="36"/>
      <c r="C424" s="37" t="s">
        <v>349</v>
      </c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9"/>
      <c r="BV424" s="27"/>
      <c r="CD424" s="49"/>
    </row>
    <row r="425" spans="1:82" customFormat="1" ht="15" x14ac:dyDescent="0.25">
      <c r="A425" s="40"/>
      <c r="B425" s="36"/>
      <c r="C425" s="37" t="s">
        <v>161</v>
      </c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9"/>
      <c r="BV425" s="27"/>
      <c r="CD425" s="49"/>
    </row>
    <row r="426" spans="1:82" customFormat="1" ht="15" x14ac:dyDescent="0.25">
      <c r="A426" s="40"/>
      <c r="B426" s="42" t="s">
        <v>38</v>
      </c>
      <c r="C426" s="184" t="s">
        <v>51</v>
      </c>
      <c r="D426" s="184"/>
      <c r="E426" s="184"/>
      <c r="F426" s="184"/>
      <c r="G426" s="184"/>
      <c r="H426" s="184"/>
      <c r="I426" s="184"/>
      <c r="J426" s="184"/>
      <c r="K426" s="184"/>
      <c r="L426" s="184"/>
      <c r="M426" s="184"/>
      <c r="N426" s="184"/>
      <c r="O426" s="184"/>
      <c r="P426" s="184"/>
      <c r="Q426" s="185"/>
      <c r="BV426" s="27"/>
      <c r="BY426" s="2" t="s">
        <v>51</v>
      </c>
      <c r="CD426" s="49"/>
    </row>
    <row r="427" spans="1:82" customFormat="1" ht="15" x14ac:dyDescent="0.25">
      <c r="A427" s="43"/>
      <c r="B427" s="186" t="s">
        <v>72</v>
      </c>
      <c r="C427" s="186"/>
      <c r="D427" s="186"/>
      <c r="E427" s="18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5"/>
      <c r="BV427" s="27"/>
      <c r="BZ427" s="2" t="s">
        <v>72</v>
      </c>
      <c r="CA427" s="2" t="s">
        <v>2</v>
      </c>
      <c r="CB427" s="2" t="s">
        <v>2</v>
      </c>
      <c r="CC427" s="2" t="s">
        <v>2</v>
      </c>
      <c r="CD427" s="49"/>
    </row>
    <row r="428" spans="1:82" customFormat="1" ht="112.5" x14ac:dyDescent="0.25">
      <c r="A428" s="28" t="s">
        <v>350</v>
      </c>
      <c r="B428" s="29" t="s">
        <v>65</v>
      </c>
      <c r="C428" s="183" t="s">
        <v>351</v>
      </c>
      <c r="D428" s="183"/>
      <c r="E428" s="183"/>
      <c r="F428" s="28" t="s">
        <v>67</v>
      </c>
      <c r="G428" s="31">
        <v>10.192</v>
      </c>
      <c r="H428" s="32">
        <v>8266.74</v>
      </c>
      <c r="I428" s="32"/>
      <c r="J428" s="32" t="s">
        <v>352</v>
      </c>
      <c r="K428" s="30" t="s">
        <v>44</v>
      </c>
      <c r="L428" s="32">
        <v>729644.96</v>
      </c>
      <c r="M428" s="32"/>
      <c r="N428" s="33"/>
      <c r="O428" s="32">
        <v>729644.96</v>
      </c>
      <c r="P428" s="34" t="s">
        <v>69</v>
      </c>
      <c r="Q428" s="34" t="s">
        <v>69</v>
      </c>
      <c r="BV428" s="27"/>
      <c r="BW428" s="2" t="s">
        <v>351</v>
      </c>
      <c r="CD428" s="49"/>
    </row>
    <row r="429" spans="1:82" customFormat="1" ht="15" x14ac:dyDescent="0.25">
      <c r="A429" s="35"/>
      <c r="B429" s="36"/>
      <c r="C429" s="37" t="s">
        <v>353</v>
      </c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9"/>
      <c r="BV429" s="27"/>
      <c r="CD429" s="49"/>
    </row>
    <row r="430" spans="1:82" customFormat="1" ht="15" x14ac:dyDescent="0.25">
      <c r="A430" s="40"/>
      <c r="B430" s="36"/>
      <c r="C430" s="37" t="s">
        <v>354</v>
      </c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9"/>
      <c r="BV430" s="27"/>
      <c r="CD430" s="49"/>
    </row>
    <row r="431" spans="1:82" customFormat="1" ht="15" x14ac:dyDescent="0.25">
      <c r="A431" s="40"/>
      <c r="B431" s="42" t="s">
        <v>38</v>
      </c>
      <c r="C431" s="184" t="s">
        <v>51</v>
      </c>
      <c r="D431" s="184"/>
      <c r="E431" s="184"/>
      <c r="F431" s="184"/>
      <c r="G431" s="184"/>
      <c r="H431" s="184"/>
      <c r="I431" s="184"/>
      <c r="J431" s="184"/>
      <c r="K431" s="184"/>
      <c r="L431" s="184"/>
      <c r="M431" s="184"/>
      <c r="N431" s="184"/>
      <c r="O431" s="184"/>
      <c r="P431" s="184"/>
      <c r="Q431" s="185"/>
      <c r="BV431" s="27"/>
      <c r="BY431" s="2" t="s">
        <v>51</v>
      </c>
      <c r="CD431" s="49"/>
    </row>
    <row r="432" spans="1:82" customFormat="1" ht="15" x14ac:dyDescent="0.25">
      <c r="A432" s="43"/>
      <c r="B432" s="186" t="s">
        <v>72</v>
      </c>
      <c r="C432" s="186"/>
      <c r="D432" s="186"/>
      <c r="E432" s="186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5"/>
      <c r="BV432" s="27"/>
      <c r="BZ432" s="2" t="s">
        <v>72</v>
      </c>
      <c r="CA432" s="2" t="s">
        <v>2</v>
      </c>
      <c r="CB432" s="2" t="s">
        <v>2</v>
      </c>
      <c r="CC432" s="2" t="s">
        <v>2</v>
      </c>
      <c r="CD432" s="49"/>
    </row>
    <row r="433" spans="1:82" customFormat="1" ht="112.5" x14ac:dyDescent="0.25">
      <c r="A433" s="28" t="s">
        <v>355</v>
      </c>
      <c r="B433" s="29" t="s">
        <v>65</v>
      </c>
      <c r="C433" s="183" t="s">
        <v>84</v>
      </c>
      <c r="D433" s="183"/>
      <c r="E433" s="183"/>
      <c r="F433" s="28" t="s">
        <v>67</v>
      </c>
      <c r="G433" s="31">
        <v>3.2240000000000002</v>
      </c>
      <c r="H433" s="32">
        <v>7581.99</v>
      </c>
      <c r="I433" s="32"/>
      <c r="J433" s="32" t="s">
        <v>85</v>
      </c>
      <c r="K433" s="30" t="s">
        <v>44</v>
      </c>
      <c r="L433" s="32">
        <v>211687.95</v>
      </c>
      <c r="M433" s="32"/>
      <c r="N433" s="33"/>
      <c r="O433" s="32">
        <v>211687.95</v>
      </c>
      <c r="P433" s="34" t="s">
        <v>69</v>
      </c>
      <c r="Q433" s="34" t="s">
        <v>69</v>
      </c>
      <c r="BV433" s="27"/>
      <c r="BW433" s="2" t="s">
        <v>84</v>
      </c>
      <c r="CD433" s="49"/>
    </row>
    <row r="434" spans="1:82" customFormat="1" ht="15" x14ac:dyDescent="0.25">
      <c r="A434" s="35"/>
      <c r="B434" s="36"/>
      <c r="C434" s="37" t="s">
        <v>356</v>
      </c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9"/>
      <c r="BV434" s="27"/>
      <c r="CD434" s="49"/>
    </row>
    <row r="435" spans="1:82" customFormat="1" ht="15" x14ac:dyDescent="0.25">
      <c r="A435" s="40"/>
      <c r="B435" s="36"/>
      <c r="C435" s="37" t="s">
        <v>87</v>
      </c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9"/>
      <c r="BV435" s="27"/>
      <c r="CD435" s="49"/>
    </row>
    <row r="436" spans="1:82" customFormat="1" ht="15" x14ac:dyDescent="0.25">
      <c r="A436" s="40"/>
      <c r="B436" s="42" t="s">
        <v>38</v>
      </c>
      <c r="C436" s="184" t="s">
        <v>51</v>
      </c>
      <c r="D436" s="184"/>
      <c r="E436" s="184"/>
      <c r="F436" s="184"/>
      <c r="G436" s="184"/>
      <c r="H436" s="184"/>
      <c r="I436" s="184"/>
      <c r="J436" s="184"/>
      <c r="K436" s="184"/>
      <c r="L436" s="184"/>
      <c r="M436" s="184"/>
      <c r="N436" s="184"/>
      <c r="O436" s="184"/>
      <c r="P436" s="184"/>
      <c r="Q436" s="185"/>
      <c r="BV436" s="27"/>
      <c r="BY436" s="2" t="s">
        <v>51</v>
      </c>
      <c r="CD436" s="49"/>
    </row>
    <row r="437" spans="1:82" customFormat="1" ht="15" x14ac:dyDescent="0.25">
      <c r="A437" s="43"/>
      <c r="B437" s="186" t="s">
        <v>72</v>
      </c>
      <c r="C437" s="186"/>
      <c r="D437" s="186"/>
      <c r="E437" s="186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5"/>
      <c r="BV437" s="27"/>
      <c r="BZ437" s="2" t="s">
        <v>72</v>
      </c>
      <c r="CA437" s="2" t="s">
        <v>2</v>
      </c>
      <c r="CB437" s="2" t="s">
        <v>2</v>
      </c>
      <c r="CC437" s="2" t="s">
        <v>2</v>
      </c>
      <c r="CD437" s="49"/>
    </row>
    <row r="438" spans="1:82" customFormat="1" ht="112.5" x14ac:dyDescent="0.25">
      <c r="A438" s="28" t="s">
        <v>357</v>
      </c>
      <c r="B438" s="29" t="s">
        <v>65</v>
      </c>
      <c r="C438" s="183" t="s">
        <v>358</v>
      </c>
      <c r="D438" s="183"/>
      <c r="E438" s="183"/>
      <c r="F438" s="28" t="s">
        <v>67</v>
      </c>
      <c r="G438" s="31">
        <v>9.984</v>
      </c>
      <c r="H438" s="32">
        <v>7092.84</v>
      </c>
      <c r="I438" s="32"/>
      <c r="J438" s="32" t="s">
        <v>328</v>
      </c>
      <c r="K438" s="30" t="s">
        <v>44</v>
      </c>
      <c r="L438" s="32">
        <v>613257.16</v>
      </c>
      <c r="M438" s="32"/>
      <c r="N438" s="33"/>
      <c r="O438" s="32">
        <v>613257.16</v>
      </c>
      <c r="P438" s="34" t="s">
        <v>69</v>
      </c>
      <c r="Q438" s="34" t="s">
        <v>69</v>
      </c>
      <c r="BV438" s="27"/>
      <c r="BW438" s="2" t="s">
        <v>358</v>
      </c>
      <c r="CD438" s="49"/>
    </row>
    <row r="439" spans="1:82" customFormat="1" ht="15" x14ac:dyDescent="0.25">
      <c r="A439" s="35"/>
      <c r="B439" s="36"/>
      <c r="C439" s="37" t="s">
        <v>359</v>
      </c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9"/>
      <c r="BV439" s="27"/>
      <c r="CD439" s="49"/>
    </row>
    <row r="440" spans="1:82" customFormat="1" ht="15" x14ac:dyDescent="0.25">
      <c r="A440" s="40"/>
      <c r="B440" s="36"/>
      <c r="C440" s="37" t="s">
        <v>330</v>
      </c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9"/>
      <c r="BV440" s="27"/>
      <c r="CD440" s="49"/>
    </row>
    <row r="441" spans="1:82" customFormat="1" ht="15" x14ac:dyDescent="0.25">
      <c r="A441" s="40"/>
      <c r="B441" s="42" t="s">
        <v>38</v>
      </c>
      <c r="C441" s="184" t="s">
        <v>51</v>
      </c>
      <c r="D441" s="184"/>
      <c r="E441" s="184"/>
      <c r="F441" s="184"/>
      <c r="G441" s="184"/>
      <c r="H441" s="184"/>
      <c r="I441" s="184"/>
      <c r="J441" s="184"/>
      <c r="K441" s="184"/>
      <c r="L441" s="184"/>
      <c r="M441" s="184"/>
      <c r="N441" s="184"/>
      <c r="O441" s="184"/>
      <c r="P441" s="184"/>
      <c r="Q441" s="185"/>
      <c r="BV441" s="27"/>
      <c r="BY441" s="2" t="s">
        <v>51</v>
      </c>
      <c r="CD441" s="49"/>
    </row>
    <row r="442" spans="1:82" customFormat="1" ht="15" x14ac:dyDescent="0.25">
      <c r="A442" s="43"/>
      <c r="B442" s="186" t="s">
        <v>72</v>
      </c>
      <c r="C442" s="186"/>
      <c r="D442" s="186"/>
      <c r="E442" s="186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5"/>
      <c r="BV442" s="27"/>
      <c r="BZ442" s="2" t="s">
        <v>72</v>
      </c>
      <c r="CA442" s="2" t="s">
        <v>2</v>
      </c>
      <c r="CB442" s="2" t="s">
        <v>2</v>
      </c>
      <c r="CC442" s="2" t="s">
        <v>2</v>
      </c>
      <c r="CD442" s="49"/>
    </row>
    <row r="443" spans="1:82" customFormat="1" ht="112.5" x14ac:dyDescent="0.25">
      <c r="A443" s="28" t="s">
        <v>360</v>
      </c>
      <c r="B443" s="29" t="s">
        <v>65</v>
      </c>
      <c r="C443" s="183" t="s">
        <v>308</v>
      </c>
      <c r="D443" s="183"/>
      <c r="E443" s="183"/>
      <c r="F443" s="28" t="s">
        <v>67</v>
      </c>
      <c r="G443" s="31">
        <v>5.0960000000000001</v>
      </c>
      <c r="H443" s="32">
        <v>8325.52</v>
      </c>
      <c r="I443" s="32"/>
      <c r="J443" s="32" t="s">
        <v>309</v>
      </c>
      <c r="K443" s="30" t="s">
        <v>44</v>
      </c>
      <c r="L443" s="32">
        <v>367416.52</v>
      </c>
      <c r="M443" s="32"/>
      <c r="N443" s="33"/>
      <c r="O443" s="32">
        <v>367416.52</v>
      </c>
      <c r="P443" s="34" t="s">
        <v>69</v>
      </c>
      <c r="Q443" s="34" t="s">
        <v>69</v>
      </c>
      <c r="BV443" s="27"/>
      <c r="BW443" s="2" t="s">
        <v>308</v>
      </c>
      <c r="CD443" s="49"/>
    </row>
    <row r="444" spans="1:82" customFormat="1" ht="15" x14ac:dyDescent="0.25">
      <c r="A444" s="35"/>
      <c r="B444" s="36"/>
      <c r="C444" s="37" t="s">
        <v>361</v>
      </c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9"/>
      <c r="BV444" s="27"/>
      <c r="CD444" s="49"/>
    </row>
    <row r="445" spans="1:82" customFormat="1" ht="15" x14ac:dyDescent="0.25">
      <c r="A445" s="40"/>
      <c r="B445" s="36"/>
      <c r="C445" s="37" t="s">
        <v>310</v>
      </c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9"/>
      <c r="BV445" s="27"/>
      <c r="CD445" s="49"/>
    </row>
    <row r="446" spans="1:82" customFormat="1" ht="15" x14ac:dyDescent="0.25">
      <c r="A446" s="40"/>
      <c r="B446" s="42" t="s">
        <v>38</v>
      </c>
      <c r="C446" s="184" t="s">
        <v>51</v>
      </c>
      <c r="D446" s="184"/>
      <c r="E446" s="184"/>
      <c r="F446" s="184"/>
      <c r="G446" s="184"/>
      <c r="H446" s="184"/>
      <c r="I446" s="184"/>
      <c r="J446" s="184"/>
      <c r="K446" s="184"/>
      <c r="L446" s="184"/>
      <c r="M446" s="184"/>
      <c r="N446" s="184"/>
      <c r="O446" s="184"/>
      <c r="P446" s="184"/>
      <c r="Q446" s="185"/>
      <c r="BV446" s="27"/>
      <c r="BY446" s="2" t="s">
        <v>51</v>
      </c>
      <c r="CD446" s="49"/>
    </row>
    <row r="447" spans="1:82" customFormat="1" ht="15" x14ac:dyDescent="0.25">
      <c r="A447" s="43"/>
      <c r="B447" s="186" t="s">
        <v>72</v>
      </c>
      <c r="C447" s="186"/>
      <c r="D447" s="186"/>
      <c r="E447" s="186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5"/>
      <c r="BV447" s="27"/>
      <c r="BZ447" s="2" t="s">
        <v>72</v>
      </c>
      <c r="CA447" s="2" t="s">
        <v>2</v>
      </c>
      <c r="CB447" s="2" t="s">
        <v>2</v>
      </c>
      <c r="CC447" s="2" t="s">
        <v>2</v>
      </c>
      <c r="CD447" s="49"/>
    </row>
    <row r="448" spans="1:82" customFormat="1" ht="112.5" x14ac:dyDescent="0.25">
      <c r="A448" s="28" t="s">
        <v>362</v>
      </c>
      <c r="B448" s="29" t="s">
        <v>65</v>
      </c>
      <c r="C448" s="183" t="s">
        <v>316</v>
      </c>
      <c r="D448" s="183"/>
      <c r="E448" s="183"/>
      <c r="F448" s="28" t="s">
        <v>67</v>
      </c>
      <c r="G448" s="31">
        <v>0.93600000000000005</v>
      </c>
      <c r="H448" s="32">
        <v>9538.57</v>
      </c>
      <c r="I448" s="32"/>
      <c r="J448" s="32" t="s">
        <v>317</v>
      </c>
      <c r="K448" s="30" t="s">
        <v>44</v>
      </c>
      <c r="L448" s="32">
        <v>77317.36</v>
      </c>
      <c r="M448" s="32"/>
      <c r="N448" s="33"/>
      <c r="O448" s="32">
        <v>77317.36</v>
      </c>
      <c r="P448" s="34" t="s">
        <v>69</v>
      </c>
      <c r="Q448" s="34" t="s">
        <v>69</v>
      </c>
      <c r="BV448" s="27"/>
      <c r="BW448" s="2" t="s">
        <v>316</v>
      </c>
      <c r="CD448" s="49"/>
    </row>
    <row r="449" spans="1:82" customFormat="1" ht="15" x14ac:dyDescent="0.25">
      <c r="A449" s="35"/>
      <c r="B449" s="36"/>
      <c r="C449" s="37" t="s">
        <v>363</v>
      </c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9"/>
      <c r="BV449" s="27"/>
      <c r="CD449" s="49"/>
    </row>
    <row r="450" spans="1:82" customFormat="1" ht="15" x14ac:dyDescent="0.25">
      <c r="A450" s="40"/>
      <c r="B450" s="36"/>
      <c r="C450" s="37" t="s">
        <v>318</v>
      </c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9"/>
      <c r="BV450" s="27"/>
      <c r="CD450" s="49"/>
    </row>
    <row r="451" spans="1:82" customFormat="1" ht="15" x14ac:dyDescent="0.25">
      <c r="A451" s="40"/>
      <c r="B451" s="42" t="s">
        <v>38</v>
      </c>
      <c r="C451" s="184" t="s">
        <v>51</v>
      </c>
      <c r="D451" s="184"/>
      <c r="E451" s="184"/>
      <c r="F451" s="184"/>
      <c r="G451" s="184"/>
      <c r="H451" s="184"/>
      <c r="I451" s="184"/>
      <c r="J451" s="184"/>
      <c r="K451" s="184"/>
      <c r="L451" s="184"/>
      <c r="M451" s="184"/>
      <c r="N451" s="184"/>
      <c r="O451" s="184"/>
      <c r="P451" s="184"/>
      <c r="Q451" s="185"/>
      <c r="BV451" s="27"/>
      <c r="BY451" s="2" t="s">
        <v>51</v>
      </c>
      <c r="CD451" s="49"/>
    </row>
    <row r="452" spans="1:82" customFormat="1" ht="15" x14ac:dyDescent="0.25">
      <c r="A452" s="43"/>
      <c r="B452" s="186" t="s">
        <v>72</v>
      </c>
      <c r="C452" s="186"/>
      <c r="D452" s="186"/>
      <c r="E452" s="186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5"/>
      <c r="BV452" s="27"/>
      <c r="BZ452" s="2" t="s">
        <v>72</v>
      </c>
      <c r="CA452" s="2" t="s">
        <v>2</v>
      </c>
      <c r="CB452" s="2" t="s">
        <v>2</v>
      </c>
      <c r="CC452" s="2" t="s">
        <v>2</v>
      </c>
      <c r="CD452" s="49"/>
    </row>
    <row r="453" spans="1:82" customFormat="1" ht="112.5" x14ac:dyDescent="0.25">
      <c r="A453" s="28" t="s">
        <v>364</v>
      </c>
      <c r="B453" s="29" t="s">
        <v>65</v>
      </c>
      <c r="C453" s="183" t="s">
        <v>99</v>
      </c>
      <c r="D453" s="183"/>
      <c r="E453" s="183"/>
      <c r="F453" s="28" t="s">
        <v>67</v>
      </c>
      <c r="G453" s="31">
        <v>0.93600000000000005</v>
      </c>
      <c r="H453" s="32">
        <v>9474.94</v>
      </c>
      <c r="I453" s="32"/>
      <c r="J453" s="32" t="s">
        <v>100</v>
      </c>
      <c r="K453" s="30" t="s">
        <v>44</v>
      </c>
      <c r="L453" s="32">
        <v>76801.59</v>
      </c>
      <c r="M453" s="32"/>
      <c r="N453" s="33"/>
      <c r="O453" s="32">
        <v>76801.59</v>
      </c>
      <c r="P453" s="34" t="s">
        <v>69</v>
      </c>
      <c r="Q453" s="34" t="s">
        <v>69</v>
      </c>
      <c r="BV453" s="27"/>
      <c r="BW453" s="2" t="s">
        <v>99</v>
      </c>
      <c r="CD453" s="49"/>
    </row>
    <row r="454" spans="1:82" customFormat="1" ht="15" x14ac:dyDescent="0.25">
      <c r="A454" s="35"/>
      <c r="B454" s="36"/>
      <c r="C454" s="37" t="s">
        <v>363</v>
      </c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9"/>
      <c r="BV454" s="27"/>
      <c r="CD454" s="49"/>
    </row>
    <row r="455" spans="1:82" customFormat="1" ht="15" x14ac:dyDescent="0.25">
      <c r="A455" s="40"/>
      <c r="B455" s="36"/>
      <c r="C455" s="37" t="s">
        <v>102</v>
      </c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9"/>
      <c r="BV455" s="27"/>
      <c r="CD455" s="49"/>
    </row>
    <row r="456" spans="1:82" customFormat="1" ht="15" x14ac:dyDescent="0.25">
      <c r="A456" s="40"/>
      <c r="B456" s="42" t="s">
        <v>38</v>
      </c>
      <c r="C456" s="184" t="s">
        <v>51</v>
      </c>
      <c r="D456" s="184"/>
      <c r="E456" s="184"/>
      <c r="F456" s="184"/>
      <c r="G456" s="184"/>
      <c r="H456" s="184"/>
      <c r="I456" s="184"/>
      <c r="J456" s="184"/>
      <c r="K456" s="184"/>
      <c r="L456" s="184"/>
      <c r="M456" s="184"/>
      <c r="N456" s="184"/>
      <c r="O456" s="184"/>
      <c r="P456" s="184"/>
      <c r="Q456" s="185"/>
      <c r="BV456" s="27"/>
      <c r="BY456" s="2" t="s">
        <v>51</v>
      </c>
      <c r="CD456" s="49"/>
    </row>
    <row r="457" spans="1:82" customFormat="1" ht="15" x14ac:dyDescent="0.25">
      <c r="A457" s="43"/>
      <c r="B457" s="186" t="s">
        <v>72</v>
      </c>
      <c r="C457" s="186"/>
      <c r="D457" s="186"/>
      <c r="E457" s="186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5"/>
      <c r="BV457" s="27"/>
      <c r="BZ457" s="2" t="s">
        <v>72</v>
      </c>
      <c r="CA457" s="2" t="s">
        <v>2</v>
      </c>
      <c r="CB457" s="2" t="s">
        <v>2</v>
      </c>
      <c r="CC457" s="2" t="s">
        <v>2</v>
      </c>
      <c r="CD457" s="49"/>
    </row>
    <row r="458" spans="1:82" customFormat="1" ht="112.5" x14ac:dyDescent="0.25">
      <c r="A458" s="28" t="s">
        <v>365</v>
      </c>
      <c r="B458" s="29" t="s">
        <v>65</v>
      </c>
      <c r="C458" s="183" t="s">
        <v>109</v>
      </c>
      <c r="D458" s="183"/>
      <c r="E458" s="183"/>
      <c r="F458" s="28" t="s">
        <v>67</v>
      </c>
      <c r="G458" s="31">
        <v>0.104</v>
      </c>
      <c r="H458" s="32">
        <v>8599.42</v>
      </c>
      <c r="I458" s="32"/>
      <c r="J458" s="32" t="s">
        <v>110</v>
      </c>
      <c r="K458" s="30" t="s">
        <v>44</v>
      </c>
      <c r="L458" s="32">
        <v>7744.98</v>
      </c>
      <c r="M458" s="32"/>
      <c r="N458" s="33"/>
      <c r="O458" s="32">
        <v>7744.98</v>
      </c>
      <c r="P458" s="34" t="s">
        <v>69</v>
      </c>
      <c r="Q458" s="34" t="s">
        <v>69</v>
      </c>
      <c r="BV458" s="27"/>
      <c r="BW458" s="2" t="s">
        <v>109</v>
      </c>
      <c r="CD458" s="49"/>
    </row>
    <row r="459" spans="1:82" customFormat="1" ht="15" x14ac:dyDescent="0.25">
      <c r="A459" s="35"/>
      <c r="B459" s="36"/>
      <c r="C459" s="37" t="s">
        <v>314</v>
      </c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9"/>
      <c r="BV459" s="27"/>
      <c r="CD459" s="49"/>
    </row>
    <row r="460" spans="1:82" customFormat="1" ht="15" x14ac:dyDescent="0.25">
      <c r="A460" s="40"/>
      <c r="B460" s="36"/>
      <c r="C460" s="37" t="s">
        <v>112</v>
      </c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9"/>
      <c r="BV460" s="27"/>
      <c r="CD460" s="49"/>
    </row>
    <row r="461" spans="1:82" customFormat="1" ht="15" x14ac:dyDescent="0.25">
      <c r="A461" s="40"/>
      <c r="B461" s="42" t="s">
        <v>38</v>
      </c>
      <c r="C461" s="184" t="s">
        <v>51</v>
      </c>
      <c r="D461" s="184"/>
      <c r="E461" s="184"/>
      <c r="F461" s="184"/>
      <c r="G461" s="184"/>
      <c r="H461" s="184"/>
      <c r="I461" s="184"/>
      <c r="J461" s="184"/>
      <c r="K461" s="184"/>
      <c r="L461" s="184"/>
      <c r="M461" s="184"/>
      <c r="N461" s="184"/>
      <c r="O461" s="184"/>
      <c r="P461" s="184"/>
      <c r="Q461" s="185"/>
      <c r="BV461" s="27"/>
      <c r="BY461" s="2" t="s">
        <v>51</v>
      </c>
      <c r="CD461" s="49"/>
    </row>
    <row r="462" spans="1:82" customFormat="1" ht="15" x14ac:dyDescent="0.25">
      <c r="A462" s="43"/>
      <c r="B462" s="186" t="s">
        <v>72</v>
      </c>
      <c r="C462" s="186"/>
      <c r="D462" s="186"/>
      <c r="E462" s="186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5"/>
      <c r="BV462" s="27"/>
      <c r="BZ462" s="2" t="s">
        <v>72</v>
      </c>
      <c r="CA462" s="2" t="s">
        <v>2</v>
      </c>
      <c r="CB462" s="2" t="s">
        <v>2</v>
      </c>
      <c r="CC462" s="2" t="s">
        <v>2</v>
      </c>
      <c r="CD462" s="49"/>
    </row>
    <row r="463" spans="1:82" customFormat="1" ht="112.5" x14ac:dyDescent="0.25">
      <c r="A463" s="28" t="s">
        <v>366</v>
      </c>
      <c r="B463" s="29" t="s">
        <v>65</v>
      </c>
      <c r="C463" s="183" t="s">
        <v>119</v>
      </c>
      <c r="D463" s="183"/>
      <c r="E463" s="183"/>
      <c r="F463" s="28" t="s">
        <v>67</v>
      </c>
      <c r="G463" s="31">
        <v>0.312</v>
      </c>
      <c r="H463" s="32">
        <v>7718.94</v>
      </c>
      <c r="I463" s="32"/>
      <c r="J463" s="32" t="s">
        <v>80</v>
      </c>
      <c r="K463" s="30" t="s">
        <v>44</v>
      </c>
      <c r="L463" s="32">
        <v>20855.96</v>
      </c>
      <c r="M463" s="32"/>
      <c r="N463" s="33"/>
      <c r="O463" s="32">
        <v>20855.96</v>
      </c>
      <c r="P463" s="34" t="s">
        <v>69</v>
      </c>
      <c r="Q463" s="34" t="s">
        <v>69</v>
      </c>
      <c r="BV463" s="27"/>
      <c r="BW463" s="2" t="s">
        <v>119</v>
      </c>
      <c r="CD463" s="49"/>
    </row>
    <row r="464" spans="1:82" customFormat="1" ht="15" x14ac:dyDescent="0.25">
      <c r="A464" s="35"/>
      <c r="B464" s="36"/>
      <c r="C464" s="37" t="s">
        <v>367</v>
      </c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9"/>
      <c r="BV464" s="27"/>
      <c r="CD464" s="49"/>
    </row>
    <row r="465" spans="1:82" customFormat="1" ht="15" x14ac:dyDescent="0.25">
      <c r="A465" s="40"/>
      <c r="B465" s="36"/>
      <c r="C465" s="37" t="s">
        <v>82</v>
      </c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9"/>
      <c r="BV465" s="27"/>
      <c r="CD465" s="49"/>
    </row>
    <row r="466" spans="1:82" customFormat="1" ht="15" x14ac:dyDescent="0.25">
      <c r="A466" s="40"/>
      <c r="B466" s="42" t="s">
        <v>38</v>
      </c>
      <c r="C466" s="184" t="s">
        <v>51</v>
      </c>
      <c r="D466" s="184"/>
      <c r="E466" s="184"/>
      <c r="F466" s="184"/>
      <c r="G466" s="184"/>
      <c r="H466" s="184"/>
      <c r="I466" s="184"/>
      <c r="J466" s="184"/>
      <c r="K466" s="184"/>
      <c r="L466" s="184"/>
      <c r="M466" s="184"/>
      <c r="N466" s="184"/>
      <c r="O466" s="184"/>
      <c r="P466" s="184"/>
      <c r="Q466" s="185"/>
      <c r="BV466" s="27"/>
      <c r="BY466" s="2" t="s">
        <v>51</v>
      </c>
      <c r="CD466" s="49"/>
    </row>
    <row r="467" spans="1:82" customFormat="1" ht="15" x14ac:dyDescent="0.25">
      <c r="A467" s="43"/>
      <c r="B467" s="186" t="s">
        <v>72</v>
      </c>
      <c r="C467" s="186"/>
      <c r="D467" s="186"/>
      <c r="E467" s="186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5"/>
      <c r="BV467" s="27"/>
      <c r="BZ467" s="2" t="s">
        <v>72</v>
      </c>
      <c r="CA467" s="2" t="s">
        <v>2</v>
      </c>
      <c r="CB467" s="2" t="s">
        <v>2</v>
      </c>
      <c r="CC467" s="2" t="s">
        <v>2</v>
      </c>
      <c r="CD467" s="49"/>
    </row>
    <row r="468" spans="1:82" customFormat="1" ht="112.5" x14ac:dyDescent="0.25">
      <c r="A468" s="28" t="s">
        <v>368</v>
      </c>
      <c r="B468" s="29" t="s">
        <v>65</v>
      </c>
      <c r="C468" s="183" t="s">
        <v>127</v>
      </c>
      <c r="D468" s="183"/>
      <c r="E468" s="183"/>
      <c r="F468" s="28" t="s">
        <v>67</v>
      </c>
      <c r="G468" s="31">
        <v>0.93600000000000005</v>
      </c>
      <c r="H468" s="32">
        <v>7487.99</v>
      </c>
      <c r="I468" s="32"/>
      <c r="J468" s="32" t="s">
        <v>128</v>
      </c>
      <c r="K468" s="30" t="s">
        <v>44</v>
      </c>
      <c r="L468" s="32">
        <v>60695.85</v>
      </c>
      <c r="M468" s="32"/>
      <c r="N468" s="33"/>
      <c r="O468" s="32">
        <v>60695.85</v>
      </c>
      <c r="P468" s="34" t="s">
        <v>69</v>
      </c>
      <c r="Q468" s="34" t="s">
        <v>69</v>
      </c>
      <c r="BV468" s="27"/>
      <c r="BW468" s="2" t="s">
        <v>127</v>
      </c>
      <c r="CD468" s="49"/>
    </row>
    <row r="469" spans="1:82" customFormat="1" ht="15" x14ac:dyDescent="0.25">
      <c r="A469" s="35"/>
      <c r="B469" s="36"/>
      <c r="C469" s="37" t="s">
        <v>363</v>
      </c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9"/>
      <c r="BV469" s="27"/>
      <c r="CD469" s="49"/>
    </row>
    <row r="470" spans="1:82" customFormat="1" ht="15" x14ac:dyDescent="0.25">
      <c r="A470" s="40"/>
      <c r="B470" s="36"/>
      <c r="C470" s="37" t="s">
        <v>130</v>
      </c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9"/>
      <c r="BV470" s="27"/>
      <c r="CD470" s="49"/>
    </row>
    <row r="471" spans="1:82" customFormat="1" ht="15" x14ac:dyDescent="0.25">
      <c r="A471" s="40"/>
      <c r="B471" s="42" t="s">
        <v>38</v>
      </c>
      <c r="C471" s="184" t="s">
        <v>51</v>
      </c>
      <c r="D471" s="184"/>
      <c r="E471" s="184"/>
      <c r="F471" s="184"/>
      <c r="G471" s="184"/>
      <c r="H471" s="184"/>
      <c r="I471" s="184"/>
      <c r="J471" s="184"/>
      <c r="K471" s="184"/>
      <c r="L471" s="184"/>
      <c r="M471" s="184"/>
      <c r="N471" s="184"/>
      <c r="O471" s="184"/>
      <c r="P471" s="184"/>
      <c r="Q471" s="185"/>
      <c r="BV471" s="27"/>
      <c r="BY471" s="2" t="s">
        <v>51</v>
      </c>
      <c r="CD471" s="49"/>
    </row>
    <row r="472" spans="1:82" customFormat="1" ht="15" x14ac:dyDescent="0.25">
      <c r="A472" s="43"/>
      <c r="B472" s="186" t="s">
        <v>72</v>
      </c>
      <c r="C472" s="186"/>
      <c r="D472" s="186"/>
      <c r="E472" s="186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5"/>
      <c r="BV472" s="27"/>
      <c r="BZ472" s="2" t="s">
        <v>72</v>
      </c>
      <c r="CA472" s="2" t="s">
        <v>2</v>
      </c>
      <c r="CB472" s="2" t="s">
        <v>2</v>
      </c>
      <c r="CC472" s="2" t="s">
        <v>2</v>
      </c>
      <c r="CD472" s="49"/>
    </row>
    <row r="473" spans="1:82" customFormat="1" ht="112.5" x14ac:dyDescent="0.25">
      <c r="A473" s="28" t="s">
        <v>369</v>
      </c>
      <c r="B473" s="29" t="s">
        <v>65</v>
      </c>
      <c r="C473" s="183" t="s">
        <v>132</v>
      </c>
      <c r="D473" s="183"/>
      <c r="E473" s="183"/>
      <c r="F473" s="28" t="s">
        <v>67</v>
      </c>
      <c r="G473" s="46">
        <v>1.04</v>
      </c>
      <c r="H473" s="32">
        <v>7317.78</v>
      </c>
      <c r="I473" s="32"/>
      <c r="J473" s="32" t="s">
        <v>133</v>
      </c>
      <c r="K473" s="30" t="s">
        <v>44</v>
      </c>
      <c r="L473" s="32">
        <v>65906.850000000006</v>
      </c>
      <c r="M473" s="32"/>
      <c r="N473" s="33"/>
      <c r="O473" s="32">
        <v>65906.850000000006</v>
      </c>
      <c r="P473" s="34" t="s">
        <v>69</v>
      </c>
      <c r="Q473" s="34" t="s">
        <v>69</v>
      </c>
      <c r="BV473" s="27"/>
      <c r="BW473" s="2" t="s">
        <v>132</v>
      </c>
      <c r="CD473" s="49"/>
    </row>
    <row r="474" spans="1:82" customFormat="1" ht="15" x14ac:dyDescent="0.25">
      <c r="A474" s="35"/>
      <c r="B474" s="36"/>
      <c r="C474" s="37" t="s">
        <v>343</v>
      </c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9"/>
      <c r="BV474" s="27"/>
      <c r="CD474" s="49"/>
    </row>
    <row r="475" spans="1:82" customFormat="1" ht="15" x14ac:dyDescent="0.25">
      <c r="A475" s="40"/>
      <c r="B475" s="36"/>
      <c r="C475" s="37" t="s">
        <v>135</v>
      </c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9"/>
      <c r="BV475" s="27"/>
      <c r="CD475" s="49"/>
    </row>
    <row r="476" spans="1:82" customFormat="1" ht="15" x14ac:dyDescent="0.25">
      <c r="A476" s="40"/>
      <c r="B476" s="42" t="s">
        <v>38</v>
      </c>
      <c r="C476" s="184" t="s">
        <v>51</v>
      </c>
      <c r="D476" s="184"/>
      <c r="E476" s="184"/>
      <c r="F476" s="184"/>
      <c r="G476" s="184"/>
      <c r="H476" s="184"/>
      <c r="I476" s="184"/>
      <c r="J476" s="184"/>
      <c r="K476" s="184"/>
      <c r="L476" s="184"/>
      <c r="M476" s="184"/>
      <c r="N476" s="184"/>
      <c r="O476" s="184"/>
      <c r="P476" s="184"/>
      <c r="Q476" s="185"/>
      <c r="BV476" s="27"/>
      <c r="BY476" s="2" t="s">
        <v>51</v>
      </c>
      <c r="CD476" s="49"/>
    </row>
    <row r="477" spans="1:82" customFormat="1" ht="15" x14ac:dyDescent="0.25">
      <c r="A477" s="43"/>
      <c r="B477" s="186" t="s">
        <v>72</v>
      </c>
      <c r="C477" s="186"/>
      <c r="D477" s="186"/>
      <c r="E477" s="186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5"/>
      <c r="BV477" s="27"/>
      <c r="BZ477" s="2" t="s">
        <v>72</v>
      </c>
      <c r="CA477" s="2" t="s">
        <v>2</v>
      </c>
      <c r="CB477" s="2" t="s">
        <v>2</v>
      </c>
      <c r="CC477" s="2" t="s">
        <v>2</v>
      </c>
      <c r="CD477" s="49"/>
    </row>
    <row r="478" spans="1:82" customFormat="1" ht="112.5" x14ac:dyDescent="0.25">
      <c r="A478" s="28" t="s">
        <v>370</v>
      </c>
      <c r="B478" s="29" t="s">
        <v>65</v>
      </c>
      <c r="C478" s="183" t="s">
        <v>279</v>
      </c>
      <c r="D478" s="183"/>
      <c r="E478" s="183"/>
      <c r="F478" s="28" t="s">
        <v>67</v>
      </c>
      <c r="G478" s="31">
        <v>4.992</v>
      </c>
      <c r="H478" s="32">
        <v>6143.88</v>
      </c>
      <c r="I478" s="32"/>
      <c r="J478" s="32" t="s">
        <v>280</v>
      </c>
      <c r="K478" s="30" t="s">
        <v>44</v>
      </c>
      <c r="L478" s="32">
        <v>265604.36</v>
      </c>
      <c r="M478" s="32"/>
      <c r="N478" s="33"/>
      <c r="O478" s="32">
        <v>265604.36</v>
      </c>
      <c r="P478" s="34" t="s">
        <v>69</v>
      </c>
      <c r="Q478" s="34" t="s">
        <v>69</v>
      </c>
      <c r="BV478" s="27"/>
      <c r="BW478" s="2" t="s">
        <v>279</v>
      </c>
      <c r="CD478" s="49"/>
    </row>
    <row r="479" spans="1:82" customFormat="1" ht="15" x14ac:dyDescent="0.25">
      <c r="A479" s="35"/>
      <c r="B479" s="36"/>
      <c r="C479" s="37" t="s">
        <v>371</v>
      </c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9"/>
      <c r="BV479" s="27"/>
      <c r="CD479" s="49"/>
    </row>
    <row r="480" spans="1:82" customFormat="1" ht="15" x14ac:dyDescent="0.25">
      <c r="A480" s="40"/>
      <c r="B480" s="36"/>
      <c r="C480" s="37" t="s">
        <v>282</v>
      </c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9"/>
      <c r="BV480" s="27"/>
      <c r="CD480" s="49"/>
    </row>
    <row r="481" spans="1:82" customFormat="1" ht="15" x14ac:dyDescent="0.25">
      <c r="A481" s="40"/>
      <c r="B481" s="42" t="s">
        <v>38</v>
      </c>
      <c r="C481" s="184" t="s">
        <v>51</v>
      </c>
      <c r="D481" s="184"/>
      <c r="E481" s="184"/>
      <c r="F481" s="184"/>
      <c r="G481" s="184"/>
      <c r="H481" s="184"/>
      <c r="I481" s="184"/>
      <c r="J481" s="184"/>
      <c r="K481" s="184"/>
      <c r="L481" s="184"/>
      <c r="M481" s="184"/>
      <c r="N481" s="184"/>
      <c r="O481" s="184"/>
      <c r="P481" s="184"/>
      <c r="Q481" s="185"/>
      <c r="BV481" s="27"/>
      <c r="BY481" s="2" t="s">
        <v>51</v>
      </c>
      <c r="CD481" s="49"/>
    </row>
    <row r="482" spans="1:82" customFormat="1" ht="15" x14ac:dyDescent="0.25">
      <c r="A482" s="43"/>
      <c r="B482" s="186" t="s">
        <v>72</v>
      </c>
      <c r="C482" s="186"/>
      <c r="D482" s="186"/>
      <c r="E482" s="186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5"/>
      <c r="BV482" s="27"/>
      <c r="BZ482" s="2" t="s">
        <v>72</v>
      </c>
      <c r="CA482" s="2" t="s">
        <v>2</v>
      </c>
      <c r="CB482" s="2" t="s">
        <v>2</v>
      </c>
      <c r="CC482" s="2" t="s">
        <v>2</v>
      </c>
      <c r="CD482" s="49"/>
    </row>
    <row r="483" spans="1:82" customFormat="1" ht="112.5" x14ac:dyDescent="0.25">
      <c r="A483" s="28" t="s">
        <v>372</v>
      </c>
      <c r="B483" s="29" t="s">
        <v>65</v>
      </c>
      <c r="C483" s="183" t="s">
        <v>373</v>
      </c>
      <c r="D483" s="183"/>
      <c r="E483" s="183"/>
      <c r="F483" s="28" t="s">
        <v>67</v>
      </c>
      <c r="G483" s="31">
        <v>5.6159999999999997</v>
      </c>
      <c r="H483" s="32">
        <v>6444.23</v>
      </c>
      <c r="I483" s="32"/>
      <c r="J483" s="32" t="s">
        <v>374</v>
      </c>
      <c r="K483" s="30" t="s">
        <v>44</v>
      </c>
      <c r="L483" s="32">
        <v>313412.28999999998</v>
      </c>
      <c r="M483" s="32"/>
      <c r="N483" s="33"/>
      <c r="O483" s="32">
        <v>313412.28999999998</v>
      </c>
      <c r="P483" s="34" t="s">
        <v>69</v>
      </c>
      <c r="Q483" s="34" t="s">
        <v>69</v>
      </c>
      <c r="BV483" s="27"/>
      <c r="BW483" s="2" t="s">
        <v>373</v>
      </c>
      <c r="CD483" s="49"/>
    </row>
    <row r="484" spans="1:82" customFormat="1" ht="15" x14ac:dyDescent="0.25">
      <c r="A484" s="35"/>
      <c r="B484" s="36"/>
      <c r="C484" s="37" t="s">
        <v>375</v>
      </c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9"/>
      <c r="BV484" s="27"/>
      <c r="CD484" s="49"/>
    </row>
    <row r="485" spans="1:82" customFormat="1" ht="15" x14ac:dyDescent="0.25">
      <c r="A485" s="40"/>
      <c r="B485" s="36"/>
      <c r="C485" s="37" t="s">
        <v>376</v>
      </c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9"/>
      <c r="BV485" s="27"/>
      <c r="CD485" s="49"/>
    </row>
    <row r="486" spans="1:82" customFormat="1" ht="15" x14ac:dyDescent="0.25">
      <c r="A486" s="40"/>
      <c r="B486" s="42" t="s">
        <v>38</v>
      </c>
      <c r="C486" s="184" t="s">
        <v>51</v>
      </c>
      <c r="D486" s="184"/>
      <c r="E486" s="184"/>
      <c r="F486" s="184"/>
      <c r="G486" s="184"/>
      <c r="H486" s="184"/>
      <c r="I486" s="184"/>
      <c r="J486" s="184"/>
      <c r="K486" s="184"/>
      <c r="L486" s="184"/>
      <c r="M486" s="184"/>
      <c r="N486" s="184"/>
      <c r="O486" s="184"/>
      <c r="P486" s="184"/>
      <c r="Q486" s="185"/>
      <c r="BV486" s="27"/>
      <c r="BY486" s="2" t="s">
        <v>51</v>
      </c>
      <c r="CD486" s="49"/>
    </row>
    <row r="487" spans="1:82" customFormat="1" ht="15" x14ac:dyDescent="0.25">
      <c r="A487" s="43"/>
      <c r="B487" s="186" t="s">
        <v>72</v>
      </c>
      <c r="C487" s="186"/>
      <c r="D487" s="186"/>
      <c r="E487" s="186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5"/>
      <c r="BV487" s="27"/>
      <c r="BZ487" s="2" t="s">
        <v>72</v>
      </c>
      <c r="CA487" s="2" t="s">
        <v>2</v>
      </c>
      <c r="CB487" s="2" t="s">
        <v>2</v>
      </c>
      <c r="CC487" s="2" t="s">
        <v>2</v>
      </c>
      <c r="CD487" s="49"/>
    </row>
    <row r="488" spans="1:82" customFormat="1" ht="112.5" x14ac:dyDescent="0.25">
      <c r="A488" s="28" t="s">
        <v>377</v>
      </c>
      <c r="B488" s="29" t="s">
        <v>65</v>
      </c>
      <c r="C488" s="183" t="s">
        <v>378</v>
      </c>
      <c r="D488" s="183"/>
      <c r="E488" s="183"/>
      <c r="F488" s="28" t="s">
        <v>67</v>
      </c>
      <c r="G488" s="31">
        <v>1.1439999999999999</v>
      </c>
      <c r="H488" s="32">
        <v>6011.78</v>
      </c>
      <c r="I488" s="32"/>
      <c r="J488" s="32" t="s">
        <v>379</v>
      </c>
      <c r="K488" s="30" t="s">
        <v>44</v>
      </c>
      <c r="L488" s="32">
        <v>59558.94</v>
      </c>
      <c r="M488" s="32"/>
      <c r="N488" s="33"/>
      <c r="O488" s="32">
        <v>59558.94</v>
      </c>
      <c r="P488" s="34" t="s">
        <v>69</v>
      </c>
      <c r="Q488" s="34" t="s">
        <v>69</v>
      </c>
      <c r="BV488" s="27"/>
      <c r="BW488" s="2" t="s">
        <v>378</v>
      </c>
      <c r="CD488" s="49"/>
    </row>
    <row r="489" spans="1:82" customFormat="1" ht="15" x14ac:dyDescent="0.25">
      <c r="A489" s="35"/>
      <c r="B489" s="36"/>
      <c r="C489" s="37" t="s">
        <v>380</v>
      </c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9"/>
      <c r="BV489" s="27"/>
      <c r="CD489" s="49"/>
    </row>
    <row r="490" spans="1:82" customFormat="1" ht="15" x14ac:dyDescent="0.25">
      <c r="A490" s="40"/>
      <c r="B490" s="36"/>
      <c r="C490" s="37" t="s">
        <v>381</v>
      </c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9"/>
      <c r="BV490" s="27"/>
      <c r="CD490" s="49"/>
    </row>
    <row r="491" spans="1:82" customFormat="1" ht="15" x14ac:dyDescent="0.25">
      <c r="A491" s="40"/>
      <c r="B491" s="42" t="s">
        <v>38</v>
      </c>
      <c r="C491" s="184" t="s">
        <v>51</v>
      </c>
      <c r="D491" s="184"/>
      <c r="E491" s="184"/>
      <c r="F491" s="184"/>
      <c r="G491" s="184"/>
      <c r="H491" s="184"/>
      <c r="I491" s="184"/>
      <c r="J491" s="184"/>
      <c r="K491" s="184"/>
      <c r="L491" s="184"/>
      <c r="M491" s="184"/>
      <c r="N491" s="184"/>
      <c r="O491" s="184"/>
      <c r="P491" s="184"/>
      <c r="Q491" s="185"/>
      <c r="BV491" s="27"/>
      <c r="BY491" s="2" t="s">
        <v>51</v>
      </c>
      <c r="CD491" s="49"/>
    </row>
    <row r="492" spans="1:82" customFormat="1" ht="15" x14ac:dyDescent="0.25">
      <c r="A492" s="43"/>
      <c r="B492" s="186" t="s">
        <v>72</v>
      </c>
      <c r="C492" s="186"/>
      <c r="D492" s="186"/>
      <c r="E492" s="186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5"/>
      <c r="BV492" s="27"/>
      <c r="BZ492" s="2" t="s">
        <v>72</v>
      </c>
      <c r="CA492" s="2" t="s">
        <v>2</v>
      </c>
      <c r="CB492" s="2" t="s">
        <v>2</v>
      </c>
      <c r="CC492" s="2" t="s">
        <v>2</v>
      </c>
      <c r="CD492" s="49"/>
    </row>
    <row r="493" spans="1:82" customFormat="1" ht="112.5" x14ac:dyDescent="0.25">
      <c r="A493" s="28" t="s">
        <v>382</v>
      </c>
      <c r="B493" s="29" t="s">
        <v>65</v>
      </c>
      <c r="C493" s="183" t="s">
        <v>383</v>
      </c>
      <c r="D493" s="183"/>
      <c r="E493" s="183"/>
      <c r="F493" s="28" t="s">
        <v>67</v>
      </c>
      <c r="G493" s="31">
        <v>0.104</v>
      </c>
      <c r="H493" s="32">
        <v>8667.9</v>
      </c>
      <c r="I493" s="32"/>
      <c r="J493" s="32" t="s">
        <v>384</v>
      </c>
      <c r="K493" s="30" t="s">
        <v>44</v>
      </c>
      <c r="L493" s="32">
        <v>7806.66</v>
      </c>
      <c r="M493" s="32"/>
      <c r="N493" s="33"/>
      <c r="O493" s="32">
        <v>7806.66</v>
      </c>
      <c r="P493" s="34" t="s">
        <v>69</v>
      </c>
      <c r="Q493" s="34" t="s">
        <v>69</v>
      </c>
      <c r="BV493" s="27"/>
      <c r="BW493" s="2" t="s">
        <v>383</v>
      </c>
      <c r="CD493" s="49"/>
    </row>
    <row r="494" spans="1:82" customFormat="1" ht="15" x14ac:dyDescent="0.25">
      <c r="A494" s="35"/>
      <c r="B494" s="36"/>
      <c r="C494" s="37" t="s">
        <v>314</v>
      </c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9"/>
      <c r="BV494" s="27"/>
      <c r="CD494" s="49"/>
    </row>
    <row r="495" spans="1:82" customFormat="1" ht="15" x14ac:dyDescent="0.25">
      <c r="A495" s="40"/>
      <c r="B495" s="36"/>
      <c r="C495" s="37" t="s">
        <v>385</v>
      </c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9"/>
      <c r="BV495" s="27"/>
      <c r="CD495" s="49"/>
    </row>
    <row r="496" spans="1:82" customFormat="1" ht="15" x14ac:dyDescent="0.25">
      <c r="A496" s="40"/>
      <c r="B496" s="42" t="s">
        <v>38</v>
      </c>
      <c r="C496" s="184" t="s">
        <v>51</v>
      </c>
      <c r="D496" s="184"/>
      <c r="E496" s="184"/>
      <c r="F496" s="184"/>
      <c r="G496" s="184"/>
      <c r="H496" s="184"/>
      <c r="I496" s="184"/>
      <c r="J496" s="184"/>
      <c r="K496" s="184"/>
      <c r="L496" s="184"/>
      <c r="M496" s="184"/>
      <c r="N496" s="184"/>
      <c r="O496" s="184"/>
      <c r="P496" s="184"/>
      <c r="Q496" s="185"/>
      <c r="BV496" s="27"/>
      <c r="BY496" s="2" t="s">
        <v>51</v>
      </c>
      <c r="CD496" s="49"/>
    </row>
    <row r="497" spans="1:82" customFormat="1" ht="15" x14ac:dyDescent="0.25">
      <c r="A497" s="43"/>
      <c r="B497" s="186" t="s">
        <v>72</v>
      </c>
      <c r="C497" s="186"/>
      <c r="D497" s="186"/>
      <c r="E497" s="186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5"/>
      <c r="BV497" s="27"/>
      <c r="BZ497" s="2" t="s">
        <v>72</v>
      </c>
      <c r="CA497" s="2" t="s">
        <v>2</v>
      </c>
      <c r="CB497" s="2" t="s">
        <v>2</v>
      </c>
      <c r="CC497" s="2" t="s">
        <v>2</v>
      </c>
      <c r="CD497" s="49"/>
    </row>
    <row r="498" spans="1:82" customFormat="1" ht="112.5" x14ac:dyDescent="0.25">
      <c r="A498" s="28" t="s">
        <v>386</v>
      </c>
      <c r="B498" s="29" t="s">
        <v>65</v>
      </c>
      <c r="C498" s="183" t="s">
        <v>387</v>
      </c>
      <c r="D498" s="183"/>
      <c r="E498" s="183"/>
      <c r="F498" s="28" t="s">
        <v>67</v>
      </c>
      <c r="G498" s="31">
        <v>4.8879999999999999</v>
      </c>
      <c r="H498" s="32">
        <v>8278.52</v>
      </c>
      <c r="I498" s="32"/>
      <c r="J498" s="32" t="s">
        <v>388</v>
      </c>
      <c r="K498" s="30" t="s">
        <v>44</v>
      </c>
      <c r="L498" s="32">
        <v>350430.41</v>
      </c>
      <c r="M498" s="32"/>
      <c r="N498" s="33"/>
      <c r="O498" s="32">
        <v>350430.41</v>
      </c>
      <c r="P498" s="34" t="s">
        <v>69</v>
      </c>
      <c r="Q498" s="34" t="s">
        <v>69</v>
      </c>
      <c r="BV498" s="27"/>
      <c r="BW498" s="2" t="s">
        <v>387</v>
      </c>
      <c r="CD498" s="49"/>
    </row>
    <row r="499" spans="1:82" customFormat="1" ht="15" x14ac:dyDescent="0.25">
      <c r="A499" s="35"/>
      <c r="B499" s="36"/>
      <c r="C499" s="37" t="s">
        <v>389</v>
      </c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9"/>
      <c r="BV499" s="27"/>
      <c r="CD499" s="49"/>
    </row>
    <row r="500" spans="1:82" customFormat="1" ht="15" x14ac:dyDescent="0.25">
      <c r="A500" s="40"/>
      <c r="B500" s="36"/>
      <c r="C500" s="37" t="s">
        <v>390</v>
      </c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9"/>
      <c r="BV500" s="27"/>
      <c r="CD500" s="49"/>
    </row>
    <row r="501" spans="1:82" customFormat="1" ht="15" x14ac:dyDescent="0.25">
      <c r="A501" s="40"/>
      <c r="B501" s="42" t="s">
        <v>38</v>
      </c>
      <c r="C501" s="184" t="s">
        <v>51</v>
      </c>
      <c r="D501" s="184"/>
      <c r="E501" s="184"/>
      <c r="F501" s="184"/>
      <c r="G501" s="184"/>
      <c r="H501" s="184"/>
      <c r="I501" s="184"/>
      <c r="J501" s="184"/>
      <c r="K501" s="184"/>
      <c r="L501" s="184"/>
      <c r="M501" s="184"/>
      <c r="N501" s="184"/>
      <c r="O501" s="184"/>
      <c r="P501" s="184"/>
      <c r="Q501" s="185"/>
      <c r="BV501" s="27"/>
      <c r="BY501" s="2" t="s">
        <v>51</v>
      </c>
      <c r="CD501" s="49"/>
    </row>
    <row r="502" spans="1:82" customFormat="1" ht="15" x14ac:dyDescent="0.25">
      <c r="A502" s="43"/>
      <c r="B502" s="186" t="s">
        <v>72</v>
      </c>
      <c r="C502" s="186"/>
      <c r="D502" s="186"/>
      <c r="E502" s="186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5"/>
      <c r="BV502" s="27"/>
      <c r="BZ502" s="2" t="s">
        <v>72</v>
      </c>
      <c r="CA502" s="2" t="s">
        <v>2</v>
      </c>
      <c r="CB502" s="2" t="s">
        <v>2</v>
      </c>
      <c r="CC502" s="2" t="s">
        <v>2</v>
      </c>
      <c r="CD502" s="49"/>
    </row>
    <row r="503" spans="1:82" customFormat="1" ht="112.5" x14ac:dyDescent="0.25">
      <c r="A503" s="28" t="s">
        <v>391</v>
      </c>
      <c r="B503" s="29" t="s">
        <v>392</v>
      </c>
      <c r="C503" s="183" t="s">
        <v>393</v>
      </c>
      <c r="D503" s="183"/>
      <c r="E503" s="183"/>
      <c r="F503" s="28" t="s">
        <v>67</v>
      </c>
      <c r="G503" s="50">
        <v>0.869336</v>
      </c>
      <c r="H503" s="32">
        <v>13471.93</v>
      </c>
      <c r="I503" s="32"/>
      <c r="J503" s="32">
        <v>13471.93</v>
      </c>
      <c r="K503" s="30" t="s">
        <v>44</v>
      </c>
      <c r="L503" s="32">
        <v>101422.75</v>
      </c>
      <c r="M503" s="32"/>
      <c r="N503" s="33"/>
      <c r="O503" s="32">
        <v>101422.75</v>
      </c>
      <c r="P503" s="34" t="s">
        <v>69</v>
      </c>
      <c r="Q503" s="34" t="s">
        <v>69</v>
      </c>
      <c r="BV503" s="27"/>
      <c r="BW503" s="2" t="s">
        <v>393</v>
      </c>
      <c r="CD503" s="49"/>
    </row>
    <row r="504" spans="1:82" customFormat="1" ht="15" x14ac:dyDescent="0.25">
      <c r="A504" s="35"/>
      <c r="B504" s="36"/>
      <c r="C504" s="37" t="s">
        <v>394</v>
      </c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9"/>
      <c r="BV504" s="27"/>
      <c r="CD504" s="49"/>
    </row>
    <row r="505" spans="1:82" customFormat="1" ht="15" x14ac:dyDescent="0.25">
      <c r="A505" s="40"/>
      <c r="B505" s="42" t="s">
        <v>38</v>
      </c>
      <c r="C505" s="184" t="s">
        <v>51</v>
      </c>
      <c r="D505" s="184"/>
      <c r="E505" s="184"/>
      <c r="F505" s="184"/>
      <c r="G505" s="184"/>
      <c r="H505" s="184"/>
      <c r="I505" s="184"/>
      <c r="J505" s="184"/>
      <c r="K505" s="184"/>
      <c r="L505" s="184"/>
      <c r="M505" s="184"/>
      <c r="N505" s="184"/>
      <c r="O505" s="184"/>
      <c r="P505" s="184"/>
      <c r="Q505" s="185"/>
      <c r="BV505" s="27"/>
      <c r="BY505" s="2" t="s">
        <v>51</v>
      </c>
      <c r="CD505" s="49"/>
    </row>
    <row r="506" spans="1:82" customFormat="1" ht="15" x14ac:dyDescent="0.25">
      <c r="A506" s="43"/>
      <c r="B506" s="186" t="s">
        <v>72</v>
      </c>
      <c r="C506" s="186"/>
      <c r="D506" s="186"/>
      <c r="E506" s="186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5"/>
      <c r="BV506" s="27"/>
      <c r="BZ506" s="2" t="s">
        <v>72</v>
      </c>
      <c r="CA506" s="2" t="s">
        <v>2</v>
      </c>
      <c r="CB506" s="2" t="s">
        <v>2</v>
      </c>
      <c r="CC506" s="2" t="s">
        <v>2</v>
      </c>
      <c r="CD506" s="49"/>
    </row>
    <row r="507" spans="1:82" customFormat="1" ht="15" x14ac:dyDescent="0.25">
      <c r="A507" s="187" t="s">
        <v>136</v>
      </c>
      <c r="B507" s="188"/>
      <c r="C507" s="188"/>
      <c r="D507" s="188"/>
      <c r="E507" s="188"/>
      <c r="F507" s="188"/>
      <c r="G507" s="188"/>
      <c r="H507" s="188"/>
      <c r="I507" s="188"/>
      <c r="J507" s="188"/>
      <c r="K507" s="188"/>
      <c r="L507" s="188"/>
      <c r="M507" s="188"/>
      <c r="N507" s="188"/>
      <c r="O507" s="188"/>
      <c r="P507" s="188"/>
      <c r="Q507" s="189"/>
      <c r="BV507" s="27"/>
      <c r="CD507" s="49" t="s">
        <v>136</v>
      </c>
    </row>
    <row r="508" spans="1:82" customFormat="1" ht="15" x14ac:dyDescent="0.25">
      <c r="A508" s="190" t="s">
        <v>395</v>
      </c>
      <c r="B508" s="191"/>
      <c r="C508" s="191"/>
      <c r="D508" s="191"/>
      <c r="E508" s="191"/>
      <c r="F508" s="191"/>
      <c r="G508" s="191"/>
      <c r="H508" s="191"/>
      <c r="I508" s="191"/>
      <c r="J508" s="191"/>
      <c r="K508" s="191"/>
      <c r="L508" s="191"/>
      <c r="M508" s="191"/>
      <c r="N508" s="191"/>
      <c r="O508" s="191"/>
      <c r="P508" s="191"/>
      <c r="Q508" s="192"/>
      <c r="BV508" s="27" t="s">
        <v>395</v>
      </c>
      <c r="CD508" s="49"/>
    </row>
    <row r="509" spans="1:82" customFormat="1" ht="112.5" x14ac:dyDescent="0.25">
      <c r="A509" s="28" t="s">
        <v>396</v>
      </c>
      <c r="B509" s="29" t="s">
        <v>397</v>
      </c>
      <c r="C509" s="183" t="s">
        <v>398</v>
      </c>
      <c r="D509" s="183"/>
      <c r="E509" s="183"/>
      <c r="F509" s="28" t="s">
        <v>41</v>
      </c>
      <c r="G509" s="31">
        <v>233.27199999999999</v>
      </c>
      <c r="H509" s="32" t="s">
        <v>399</v>
      </c>
      <c r="I509" s="32" t="s">
        <v>400</v>
      </c>
      <c r="J509" s="32">
        <v>103.65</v>
      </c>
      <c r="K509" s="30" t="s">
        <v>44</v>
      </c>
      <c r="L509" s="32">
        <v>7752980.5800000001</v>
      </c>
      <c r="M509" s="32">
        <v>5318142.3499999996</v>
      </c>
      <c r="N509" s="33" t="s">
        <v>401</v>
      </c>
      <c r="O509" s="32">
        <v>209387.05</v>
      </c>
      <c r="P509" s="34" t="s">
        <v>402</v>
      </c>
      <c r="Q509" s="34" t="s">
        <v>403</v>
      </c>
      <c r="BV509" s="27"/>
      <c r="BW509" s="2" t="s">
        <v>398</v>
      </c>
      <c r="CD509" s="49"/>
    </row>
    <row r="510" spans="1:82" customFormat="1" ht="15" x14ac:dyDescent="0.25">
      <c r="A510" s="35"/>
      <c r="B510" s="36"/>
      <c r="C510" s="37" t="s">
        <v>404</v>
      </c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9"/>
      <c r="BV510" s="27"/>
      <c r="CD510" s="49"/>
    </row>
    <row r="511" spans="1:82" customFormat="1" ht="57" x14ac:dyDescent="0.25">
      <c r="A511" s="40"/>
      <c r="B511" s="41" t="s">
        <v>49</v>
      </c>
      <c r="C511" s="184" t="s">
        <v>50</v>
      </c>
      <c r="D511" s="184"/>
      <c r="E511" s="184"/>
      <c r="F511" s="184"/>
      <c r="G511" s="184"/>
      <c r="H511" s="184"/>
      <c r="I511" s="184"/>
      <c r="J511" s="184"/>
      <c r="K511" s="184"/>
      <c r="L511" s="184"/>
      <c r="M511" s="184"/>
      <c r="N511" s="184"/>
      <c r="O511" s="184"/>
      <c r="P511" s="184"/>
      <c r="Q511" s="185"/>
      <c r="BV511" s="27"/>
      <c r="BX511" s="2" t="s">
        <v>50</v>
      </c>
      <c r="CD511" s="49"/>
    </row>
    <row r="512" spans="1:82" customFormat="1" ht="15" x14ac:dyDescent="0.25">
      <c r="A512" s="40"/>
      <c r="B512" s="42" t="s">
        <v>38</v>
      </c>
      <c r="C512" s="184" t="s">
        <v>51</v>
      </c>
      <c r="D512" s="184"/>
      <c r="E512" s="184"/>
      <c r="F512" s="184"/>
      <c r="G512" s="184"/>
      <c r="H512" s="184"/>
      <c r="I512" s="184"/>
      <c r="J512" s="184"/>
      <c r="K512" s="184"/>
      <c r="L512" s="184"/>
      <c r="M512" s="184"/>
      <c r="N512" s="184"/>
      <c r="O512" s="184"/>
      <c r="P512" s="184"/>
      <c r="Q512" s="185"/>
      <c r="BV512" s="27"/>
      <c r="BY512" s="2" t="s">
        <v>51</v>
      </c>
      <c r="CD512" s="49"/>
    </row>
    <row r="513" spans="1:82" customFormat="1" ht="15" x14ac:dyDescent="0.25">
      <c r="A513" s="43"/>
      <c r="B513" s="186" t="s">
        <v>52</v>
      </c>
      <c r="C513" s="186"/>
      <c r="D513" s="186"/>
      <c r="E513" s="186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5"/>
      <c r="BV513" s="27"/>
      <c r="BZ513" s="2" t="s">
        <v>52</v>
      </c>
      <c r="CA513" s="2" t="s">
        <v>2</v>
      </c>
      <c r="CB513" s="2" t="s">
        <v>2</v>
      </c>
      <c r="CC513" s="2" t="s">
        <v>2</v>
      </c>
      <c r="CD513" s="49"/>
    </row>
    <row r="514" spans="1:82" customFormat="1" ht="112.5" x14ac:dyDescent="0.25">
      <c r="A514" s="28" t="s">
        <v>405</v>
      </c>
      <c r="B514" s="29" t="s">
        <v>65</v>
      </c>
      <c r="C514" s="183" t="s">
        <v>406</v>
      </c>
      <c r="D514" s="183"/>
      <c r="E514" s="183"/>
      <c r="F514" s="28" t="s">
        <v>67</v>
      </c>
      <c r="G514" s="48">
        <v>3.1</v>
      </c>
      <c r="H514" s="32">
        <v>8501.6200000000008</v>
      </c>
      <c r="I514" s="32"/>
      <c r="J514" s="32" t="s">
        <v>407</v>
      </c>
      <c r="K514" s="30" t="s">
        <v>44</v>
      </c>
      <c r="L514" s="32">
        <v>228234.49</v>
      </c>
      <c r="M514" s="32"/>
      <c r="N514" s="33"/>
      <c r="O514" s="32">
        <v>228234.49</v>
      </c>
      <c r="P514" s="34" t="s">
        <v>69</v>
      </c>
      <c r="Q514" s="34" t="s">
        <v>69</v>
      </c>
      <c r="BV514" s="27"/>
      <c r="BW514" s="2" t="s">
        <v>406</v>
      </c>
      <c r="CD514" s="49"/>
    </row>
    <row r="515" spans="1:82" customFormat="1" ht="15" x14ac:dyDescent="0.25">
      <c r="A515" s="40"/>
      <c r="B515" s="36"/>
      <c r="C515" s="37" t="s">
        <v>408</v>
      </c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9"/>
      <c r="BV515" s="27"/>
      <c r="CD515" s="49"/>
    </row>
    <row r="516" spans="1:82" customFormat="1" ht="15" x14ac:dyDescent="0.25">
      <c r="A516" s="40"/>
      <c r="B516" s="42" t="s">
        <v>38</v>
      </c>
      <c r="C516" s="184" t="s">
        <v>51</v>
      </c>
      <c r="D516" s="184"/>
      <c r="E516" s="184"/>
      <c r="F516" s="184"/>
      <c r="G516" s="184"/>
      <c r="H516" s="184"/>
      <c r="I516" s="184"/>
      <c r="J516" s="184"/>
      <c r="K516" s="184"/>
      <c r="L516" s="184"/>
      <c r="M516" s="184"/>
      <c r="N516" s="184"/>
      <c r="O516" s="184"/>
      <c r="P516" s="184"/>
      <c r="Q516" s="185"/>
      <c r="BV516" s="27"/>
      <c r="BY516" s="2" t="s">
        <v>51</v>
      </c>
      <c r="CD516" s="49"/>
    </row>
    <row r="517" spans="1:82" customFormat="1" ht="15" x14ac:dyDescent="0.25">
      <c r="A517" s="43"/>
      <c r="B517" s="186" t="s">
        <v>72</v>
      </c>
      <c r="C517" s="186"/>
      <c r="D517" s="186"/>
      <c r="E517" s="186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5"/>
      <c r="BV517" s="27"/>
      <c r="BZ517" s="2" t="s">
        <v>72</v>
      </c>
      <c r="CA517" s="2" t="s">
        <v>2</v>
      </c>
      <c r="CB517" s="2" t="s">
        <v>2</v>
      </c>
      <c r="CC517" s="2" t="s">
        <v>2</v>
      </c>
      <c r="CD517" s="49"/>
    </row>
    <row r="518" spans="1:82" customFormat="1" ht="112.5" x14ac:dyDescent="0.25">
      <c r="A518" s="28" t="s">
        <v>409</v>
      </c>
      <c r="B518" s="29" t="s">
        <v>65</v>
      </c>
      <c r="C518" s="183" t="s">
        <v>410</v>
      </c>
      <c r="D518" s="183"/>
      <c r="E518" s="183"/>
      <c r="F518" s="28" t="s">
        <v>67</v>
      </c>
      <c r="G518" s="48">
        <v>205.4</v>
      </c>
      <c r="H518" s="32">
        <v>8589.61</v>
      </c>
      <c r="I518" s="32"/>
      <c r="J518" s="32" t="s">
        <v>411</v>
      </c>
      <c r="K518" s="30" t="s">
        <v>44</v>
      </c>
      <c r="L518" s="32">
        <v>15278889.039999999</v>
      </c>
      <c r="M518" s="32"/>
      <c r="N518" s="33"/>
      <c r="O518" s="32">
        <v>15278889.039999999</v>
      </c>
      <c r="P518" s="34" t="s">
        <v>69</v>
      </c>
      <c r="Q518" s="34" t="s">
        <v>69</v>
      </c>
      <c r="BV518" s="27"/>
      <c r="BW518" s="2" t="s">
        <v>410</v>
      </c>
      <c r="CD518" s="49"/>
    </row>
    <row r="519" spans="1:82" customFormat="1" ht="15" x14ac:dyDescent="0.25">
      <c r="A519" s="40"/>
      <c r="B519" s="36"/>
      <c r="C519" s="37" t="s">
        <v>412</v>
      </c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9"/>
      <c r="BV519" s="27"/>
      <c r="CD519" s="49"/>
    </row>
    <row r="520" spans="1:82" customFormat="1" ht="15" x14ac:dyDescent="0.25">
      <c r="A520" s="40"/>
      <c r="B520" s="42" t="s">
        <v>38</v>
      </c>
      <c r="C520" s="184" t="s">
        <v>51</v>
      </c>
      <c r="D520" s="184"/>
      <c r="E520" s="184"/>
      <c r="F520" s="184"/>
      <c r="G520" s="184"/>
      <c r="H520" s="184"/>
      <c r="I520" s="184"/>
      <c r="J520" s="184"/>
      <c r="K520" s="184"/>
      <c r="L520" s="184"/>
      <c r="M520" s="184"/>
      <c r="N520" s="184"/>
      <c r="O520" s="184"/>
      <c r="P520" s="184"/>
      <c r="Q520" s="185"/>
      <c r="BV520" s="27"/>
      <c r="BY520" s="2" t="s">
        <v>51</v>
      </c>
      <c r="CD520" s="49"/>
    </row>
    <row r="521" spans="1:82" customFormat="1" ht="15" x14ac:dyDescent="0.25">
      <c r="A521" s="43"/>
      <c r="B521" s="186" t="s">
        <v>72</v>
      </c>
      <c r="C521" s="186"/>
      <c r="D521" s="186"/>
      <c r="E521" s="186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5"/>
      <c r="BV521" s="27"/>
      <c r="BZ521" s="2" t="s">
        <v>72</v>
      </c>
      <c r="CA521" s="2" t="s">
        <v>2</v>
      </c>
      <c r="CB521" s="2" t="s">
        <v>2</v>
      </c>
      <c r="CC521" s="2" t="s">
        <v>2</v>
      </c>
      <c r="CD521" s="49"/>
    </row>
    <row r="522" spans="1:82" customFormat="1" ht="112.5" x14ac:dyDescent="0.25">
      <c r="A522" s="28" t="s">
        <v>413</v>
      </c>
      <c r="B522" s="29" t="s">
        <v>65</v>
      </c>
      <c r="C522" s="183" t="s">
        <v>414</v>
      </c>
      <c r="D522" s="183"/>
      <c r="E522" s="183"/>
      <c r="F522" s="28" t="s">
        <v>67</v>
      </c>
      <c r="G522" s="31">
        <v>0.624</v>
      </c>
      <c r="H522" s="32">
        <v>7650.46</v>
      </c>
      <c r="I522" s="32"/>
      <c r="J522" s="32" t="s">
        <v>415</v>
      </c>
      <c r="K522" s="30" t="s">
        <v>44</v>
      </c>
      <c r="L522" s="32">
        <v>41341.86</v>
      </c>
      <c r="M522" s="32"/>
      <c r="N522" s="33"/>
      <c r="O522" s="32">
        <v>41341.86</v>
      </c>
      <c r="P522" s="34" t="s">
        <v>69</v>
      </c>
      <c r="Q522" s="34" t="s">
        <v>69</v>
      </c>
      <c r="BV522" s="27"/>
      <c r="BW522" s="2" t="s">
        <v>414</v>
      </c>
      <c r="CD522" s="49"/>
    </row>
    <row r="523" spans="1:82" customFormat="1" ht="15" x14ac:dyDescent="0.25">
      <c r="A523" s="35"/>
      <c r="B523" s="36"/>
      <c r="C523" s="37" t="s">
        <v>416</v>
      </c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9"/>
      <c r="BV523" s="27"/>
      <c r="CD523" s="49"/>
    </row>
    <row r="524" spans="1:82" customFormat="1" ht="15" x14ac:dyDescent="0.25">
      <c r="A524" s="40"/>
      <c r="B524" s="36"/>
      <c r="C524" s="37" t="s">
        <v>417</v>
      </c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9"/>
      <c r="BV524" s="27"/>
      <c r="CD524" s="49"/>
    </row>
    <row r="525" spans="1:82" customFormat="1" ht="15" x14ac:dyDescent="0.25">
      <c r="A525" s="40"/>
      <c r="B525" s="42" t="s">
        <v>38</v>
      </c>
      <c r="C525" s="184" t="s">
        <v>51</v>
      </c>
      <c r="D525" s="184"/>
      <c r="E525" s="184"/>
      <c r="F525" s="184"/>
      <c r="G525" s="184"/>
      <c r="H525" s="184"/>
      <c r="I525" s="184"/>
      <c r="J525" s="184"/>
      <c r="K525" s="184"/>
      <c r="L525" s="184"/>
      <c r="M525" s="184"/>
      <c r="N525" s="184"/>
      <c r="O525" s="184"/>
      <c r="P525" s="184"/>
      <c r="Q525" s="185"/>
      <c r="BV525" s="27"/>
      <c r="BY525" s="2" t="s">
        <v>51</v>
      </c>
      <c r="CD525" s="49"/>
    </row>
    <row r="526" spans="1:82" customFormat="1" ht="15" x14ac:dyDescent="0.25">
      <c r="A526" s="43"/>
      <c r="B526" s="186" t="s">
        <v>72</v>
      </c>
      <c r="C526" s="186"/>
      <c r="D526" s="186"/>
      <c r="E526" s="186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5"/>
      <c r="BV526" s="27"/>
      <c r="BZ526" s="2" t="s">
        <v>72</v>
      </c>
      <c r="CA526" s="2" t="s">
        <v>2</v>
      </c>
      <c r="CB526" s="2" t="s">
        <v>2</v>
      </c>
      <c r="CC526" s="2" t="s">
        <v>2</v>
      </c>
      <c r="CD526" s="49"/>
    </row>
    <row r="527" spans="1:82" customFormat="1" ht="112.5" x14ac:dyDescent="0.25">
      <c r="A527" s="28" t="s">
        <v>418</v>
      </c>
      <c r="B527" s="29" t="s">
        <v>65</v>
      </c>
      <c r="C527" s="183" t="s">
        <v>279</v>
      </c>
      <c r="D527" s="183"/>
      <c r="E527" s="183"/>
      <c r="F527" s="28" t="s">
        <v>67</v>
      </c>
      <c r="G527" s="48">
        <v>7.4</v>
      </c>
      <c r="H527" s="32">
        <v>6143.88</v>
      </c>
      <c r="I527" s="32"/>
      <c r="J527" s="32" t="s">
        <v>280</v>
      </c>
      <c r="K527" s="30" t="s">
        <v>44</v>
      </c>
      <c r="L527" s="32">
        <v>393724.41</v>
      </c>
      <c r="M527" s="32"/>
      <c r="N527" s="33"/>
      <c r="O527" s="32">
        <v>393724.41</v>
      </c>
      <c r="P527" s="34" t="s">
        <v>69</v>
      </c>
      <c r="Q527" s="34" t="s">
        <v>69</v>
      </c>
      <c r="BV527" s="27"/>
      <c r="BW527" s="2" t="s">
        <v>279</v>
      </c>
      <c r="CD527" s="49"/>
    </row>
    <row r="528" spans="1:82" customFormat="1" ht="15" x14ac:dyDescent="0.25">
      <c r="A528" s="40"/>
      <c r="B528" s="36"/>
      <c r="C528" s="37" t="s">
        <v>282</v>
      </c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9"/>
      <c r="BV528" s="27"/>
      <c r="CD528" s="49"/>
    </row>
    <row r="529" spans="1:82" customFormat="1" ht="15" x14ac:dyDescent="0.25">
      <c r="A529" s="40"/>
      <c r="B529" s="42" t="s">
        <v>38</v>
      </c>
      <c r="C529" s="184" t="s">
        <v>51</v>
      </c>
      <c r="D529" s="184"/>
      <c r="E529" s="184"/>
      <c r="F529" s="184"/>
      <c r="G529" s="184"/>
      <c r="H529" s="184"/>
      <c r="I529" s="184"/>
      <c r="J529" s="184"/>
      <c r="K529" s="184"/>
      <c r="L529" s="184"/>
      <c r="M529" s="184"/>
      <c r="N529" s="184"/>
      <c r="O529" s="184"/>
      <c r="P529" s="184"/>
      <c r="Q529" s="185"/>
      <c r="BV529" s="27"/>
      <c r="BY529" s="2" t="s">
        <v>51</v>
      </c>
      <c r="CD529" s="49"/>
    </row>
    <row r="530" spans="1:82" customFormat="1" ht="15" x14ac:dyDescent="0.25">
      <c r="A530" s="43"/>
      <c r="B530" s="186" t="s">
        <v>72</v>
      </c>
      <c r="C530" s="186"/>
      <c r="D530" s="186"/>
      <c r="E530" s="186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5"/>
      <c r="BV530" s="27"/>
      <c r="BZ530" s="2" t="s">
        <v>72</v>
      </c>
      <c r="CA530" s="2" t="s">
        <v>2</v>
      </c>
      <c r="CB530" s="2" t="s">
        <v>2</v>
      </c>
      <c r="CC530" s="2" t="s">
        <v>2</v>
      </c>
      <c r="CD530" s="49"/>
    </row>
    <row r="531" spans="1:82" customFormat="1" ht="112.5" x14ac:dyDescent="0.25">
      <c r="A531" s="28" t="s">
        <v>419</v>
      </c>
      <c r="B531" s="29" t="s">
        <v>65</v>
      </c>
      <c r="C531" s="183" t="s">
        <v>420</v>
      </c>
      <c r="D531" s="183"/>
      <c r="E531" s="183"/>
      <c r="F531" s="28" t="s">
        <v>67</v>
      </c>
      <c r="G531" s="48">
        <v>7.8</v>
      </c>
      <c r="H531" s="32">
        <v>13325.87</v>
      </c>
      <c r="I531" s="32"/>
      <c r="J531" s="32" t="s">
        <v>421</v>
      </c>
      <c r="K531" s="30" t="s">
        <v>44</v>
      </c>
      <c r="L531" s="32">
        <v>900135.87</v>
      </c>
      <c r="M531" s="32"/>
      <c r="N531" s="33"/>
      <c r="O531" s="32">
        <v>900135.87</v>
      </c>
      <c r="P531" s="34" t="s">
        <v>69</v>
      </c>
      <c r="Q531" s="34" t="s">
        <v>69</v>
      </c>
      <c r="BV531" s="27"/>
      <c r="BW531" s="2" t="s">
        <v>420</v>
      </c>
      <c r="CD531" s="49"/>
    </row>
    <row r="532" spans="1:82" customFormat="1" ht="15" x14ac:dyDescent="0.25">
      <c r="A532" s="40"/>
      <c r="B532" s="36"/>
      <c r="C532" s="37" t="s">
        <v>422</v>
      </c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9"/>
      <c r="BV532" s="27"/>
      <c r="CD532" s="49"/>
    </row>
    <row r="533" spans="1:82" customFormat="1" ht="15" x14ac:dyDescent="0.25">
      <c r="A533" s="40"/>
      <c r="B533" s="42" t="s">
        <v>38</v>
      </c>
      <c r="C533" s="184" t="s">
        <v>51</v>
      </c>
      <c r="D533" s="184"/>
      <c r="E533" s="184"/>
      <c r="F533" s="184"/>
      <c r="G533" s="184"/>
      <c r="H533" s="184"/>
      <c r="I533" s="184"/>
      <c r="J533" s="184"/>
      <c r="K533" s="184"/>
      <c r="L533" s="184"/>
      <c r="M533" s="184"/>
      <c r="N533" s="184"/>
      <c r="O533" s="184"/>
      <c r="P533" s="184"/>
      <c r="Q533" s="185"/>
      <c r="BV533" s="27"/>
      <c r="BY533" s="2" t="s">
        <v>51</v>
      </c>
      <c r="CD533" s="49"/>
    </row>
    <row r="534" spans="1:82" customFormat="1" ht="15" x14ac:dyDescent="0.25">
      <c r="A534" s="43"/>
      <c r="B534" s="186" t="s">
        <v>72</v>
      </c>
      <c r="C534" s="186"/>
      <c r="D534" s="186"/>
      <c r="E534" s="186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5"/>
      <c r="BV534" s="27"/>
      <c r="BZ534" s="2" t="s">
        <v>72</v>
      </c>
      <c r="CA534" s="2" t="s">
        <v>2</v>
      </c>
      <c r="CB534" s="2" t="s">
        <v>2</v>
      </c>
      <c r="CC534" s="2" t="s">
        <v>2</v>
      </c>
      <c r="CD534" s="49"/>
    </row>
    <row r="535" spans="1:82" customFormat="1" ht="112.5" x14ac:dyDescent="0.25">
      <c r="A535" s="28" t="s">
        <v>423</v>
      </c>
      <c r="B535" s="29" t="s">
        <v>392</v>
      </c>
      <c r="C535" s="183" t="s">
        <v>393</v>
      </c>
      <c r="D535" s="183"/>
      <c r="E535" s="183"/>
      <c r="F535" s="28" t="s">
        <v>67</v>
      </c>
      <c r="G535" s="50">
        <v>2.4027020000000001</v>
      </c>
      <c r="H535" s="32">
        <v>13471.93</v>
      </c>
      <c r="I535" s="32"/>
      <c r="J535" s="32">
        <v>13471.93</v>
      </c>
      <c r="K535" s="30" t="s">
        <v>44</v>
      </c>
      <c r="L535" s="32">
        <v>280315.83</v>
      </c>
      <c r="M535" s="32"/>
      <c r="N535" s="33"/>
      <c r="O535" s="32">
        <v>280315.83</v>
      </c>
      <c r="P535" s="34" t="s">
        <v>69</v>
      </c>
      <c r="Q535" s="34" t="s">
        <v>69</v>
      </c>
      <c r="BV535" s="27"/>
      <c r="BW535" s="2" t="s">
        <v>393</v>
      </c>
      <c r="CD535" s="49"/>
    </row>
    <row r="536" spans="1:82" customFormat="1" ht="15" x14ac:dyDescent="0.25">
      <c r="A536" s="35"/>
      <c r="B536" s="36"/>
      <c r="C536" s="37" t="s">
        <v>424</v>
      </c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9"/>
      <c r="BV536" s="27"/>
      <c r="CD536" s="49"/>
    </row>
    <row r="537" spans="1:82" customFormat="1" ht="15" x14ac:dyDescent="0.25">
      <c r="A537" s="40"/>
      <c r="B537" s="42" t="s">
        <v>38</v>
      </c>
      <c r="C537" s="184" t="s">
        <v>51</v>
      </c>
      <c r="D537" s="184"/>
      <c r="E537" s="184"/>
      <c r="F537" s="184"/>
      <c r="G537" s="184"/>
      <c r="H537" s="184"/>
      <c r="I537" s="184"/>
      <c r="J537" s="184"/>
      <c r="K537" s="184"/>
      <c r="L537" s="184"/>
      <c r="M537" s="184"/>
      <c r="N537" s="184"/>
      <c r="O537" s="184"/>
      <c r="P537" s="184"/>
      <c r="Q537" s="185"/>
      <c r="BV537" s="27"/>
      <c r="BY537" s="2" t="s">
        <v>51</v>
      </c>
      <c r="CD537" s="49"/>
    </row>
    <row r="538" spans="1:82" customFormat="1" ht="15" x14ac:dyDescent="0.25">
      <c r="A538" s="43"/>
      <c r="B538" s="186" t="s">
        <v>72</v>
      </c>
      <c r="C538" s="186"/>
      <c r="D538" s="186"/>
      <c r="E538" s="186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5"/>
      <c r="BV538" s="27"/>
      <c r="BZ538" s="2" t="s">
        <v>72</v>
      </c>
      <c r="CA538" s="2" t="s">
        <v>2</v>
      </c>
      <c r="CB538" s="2" t="s">
        <v>2</v>
      </c>
      <c r="CC538" s="2" t="s">
        <v>2</v>
      </c>
      <c r="CD538" s="49"/>
    </row>
    <row r="539" spans="1:82" customFormat="1" ht="112.5" x14ac:dyDescent="0.25">
      <c r="A539" s="28" t="s">
        <v>425</v>
      </c>
      <c r="B539" s="29" t="s">
        <v>426</v>
      </c>
      <c r="C539" s="183" t="s">
        <v>427</v>
      </c>
      <c r="D539" s="183"/>
      <c r="E539" s="183"/>
      <c r="F539" s="28" t="s">
        <v>428</v>
      </c>
      <c r="G539" s="48">
        <v>52.7</v>
      </c>
      <c r="H539" s="32" t="s">
        <v>429</v>
      </c>
      <c r="I539" s="32" t="s">
        <v>430</v>
      </c>
      <c r="J539" s="32">
        <v>271.77</v>
      </c>
      <c r="K539" s="30" t="s">
        <v>44</v>
      </c>
      <c r="L539" s="32">
        <v>1532503.75</v>
      </c>
      <c r="M539" s="32">
        <v>1037423.3</v>
      </c>
      <c r="N539" s="33" t="s">
        <v>431</v>
      </c>
      <c r="O539" s="32">
        <v>124030.94</v>
      </c>
      <c r="P539" s="34" t="s">
        <v>432</v>
      </c>
      <c r="Q539" s="34" t="s">
        <v>433</v>
      </c>
      <c r="BV539" s="27"/>
      <c r="BW539" s="2" t="s">
        <v>427</v>
      </c>
      <c r="CD539" s="49"/>
    </row>
    <row r="540" spans="1:82" customFormat="1" ht="15" x14ac:dyDescent="0.25">
      <c r="A540" s="35"/>
      <c r="B540" s="36"/>
      <c r="C540" s="37" t="s">
        <v>434</v>
      </c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9"/>
      <c r="BV540" s="27"/>
      <c r="CD540" s="49"/>
    </row>
    <row r="541" spans="1:82" customFormat="1" ht="57" x14ac:dyDescent="0.25">
      <c r="A541" s="40"/>
      <c r="B541" s="41" t="s">
        <v>49</v>
      </c>
      <c r="C541" s="184" t="s">
        <v>50</v>
      </c>
      <c r="D541" s="184"/>
      <c r="E541" s="184"/>
      <c r="F541" s="184"/>
      <c r="G541" s="184"/>
      <c r="H541" s="184"/>
      <c r="I541" s="184"/>
      <c r="J541" s="184"/>
      <c r="K541" s="184"/>
      <c r="L541" s="184"/>
      <c r="M541" s="184"/>
      <c r="N541" s="184"/>
      <c r="O541" s="184"/>
      <c r="P541" s="184"/>
      <c r="Q541" s="185"/>
      <c r="BV541" s="27"/>
      <c r="BX541" s="2" t="s">
        <v>50</v>
      </c>
      <c r="CD541" s="49"/>
    </row>
    <row r="542" spans="1:82" customFormat="1" ht="15" x14ac:dyDescent="0.25">
      <c r="A542" s="40"/>
      <c r="B542" s="42" t="s">
        <v>38</v>
      </c>
      <c r="C542" s="184" t="s">
        <v>51</v>
      </c>
      <c r="D542" s="184"/>
      <c r="E542" s="184"/>
      <c r="F542" s="184"/>
      <c r="G542" s="184"/>
      <c r="H542" s="184"/>
      <c r="I542" s="184"/>
      <c r="J542" s="184"/>
      <c r="K542" s="184"/>
      <c r="L542" s="184"/>
      <c r="M542" s="184"/>
      <c r="N542" s="184"/>
      <c r="O542" s="184"/>
      <c r="P542" s="184"/>
      <c r="Q542" s="185"/>
      <c r="BV542" s="27"/>
      <c r="BY542" s="2" t="s">
        <v>51</v>
      </c>
      <c r="CD542" s="49"/>
    </row>
    <row r="543" spans="1:82" customFormat="1" ht="15" x14ac:dyDescent="0.25">
      <c r="A543" s="43"/>
      <c r="B543" s="186" t="s">
        <v>52</v>
      </c>
      <c r="C543" s="186"/>
      <c r="D543" s="186"/>
      <c r="E543" s="186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5"/>
      <c r="BV543" s="27"/>
      <c r="BZ543" s="2" t="s">
        <v>52</v>
      </c>
      <c r="CA543" s="2" t="s">
        <v>2</v>
      </c>
      <c r="CB543" s="2" t="s">
        <v>2</v>
      </c>
      <c r="CC543" s="2" t="s">
        <v>2</v>
      </c>
      <c r="CD543" s="49"/>
    </row>
    <row r="544" spans="1:82" customFormat="1" ht="112.5" x14ac:dyDescent="0.25">
      <c r="A544" s="28" t="s">
        <v>435</v>
      </c>
      <c r="B544" s="29" t="s">
        <v>65</v>
      </c>
      <c r="C544" s="183" t="s">
        <v>436</v>
      </c>
      <c r="D544" s="183"/>
      <c r="E544" s="183"/>
      <c r="F544" s="28" t="s">
        <v>67</v>
      </c>
      <c r="G544" s="48">
        <v>56.7</v>
      </c>
      <c r="H544" s="32">
        <v>12352.31</v>
      </c>
      <c r="I544" s="32"/>
      <c r="J544" s="32" t="s">
        <v>437</v>
      </c>
      <c r="K544" s="30" t="s">
        <v>44</v>
      </c>
      <c r="L544" s="32">
        <v>6065255.96</v>
      </c>
      <c r="M544" s="32"/>
      <c r="N544" s="33"/>
      <c r="O544" s="32">
        <v>6065255.96</v>
      </c>
      <c r="P544" s="34" t="s">
        <v>69</v>
      </c>
      <c r="Q544" s="34" t="s">
        <v>69</v>
      </c>
      <c r="BV544" s="27"/>
      <c r="BW544" s="2" t="s">
        <v>436</v>
      </c>
      <c r="CD544" s="49"/>
    </row>
    <row r="545" spans="1:82" customFormat="1" ht="15" x14ac:dyDescent="0.25">
      <c r="A545" s="40"/>
      <c r="B545" s="36"/>
      <c r="C545" s="37" t="s">
        <v>438</v>
      </c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9"/>
      <c r="BV545" s="27"/>
      <c r="CD545" s="49"/>
    </row>
    <row r="546" spans="1:82" customFormat="1" ht="15" x14ac:dyDescent="0.25">
      <c r="A546" s="40"/>
      <c r="B546" s="42" t="s">
        <v>38</v>
      </c>
      <c r="C546" s="184" t="s">
        <v>51</v>
      </c>
      <c r="D546" s="184"/>
      <c r="E546" s="184"/>
      <c r="F546" s="184"/>
      <c r="G546" s="184"/>
      <c r="H546" s="184"/>
      <c r="I546" s="184"/>
      <c r="J546" s="184"/>
      <c r="K546" s="184"/>
      <c r="L546" s="184"/>
      <c r="M546" s="184"/>
      <c r="N546" s="184"/>
      <c r="O546" s="184"/>
      <c r="P546" s="184"/>
      <c r="Q546" s="185"/>
      <c r="BV546" s="27"/>
      <c r="BY546" s="2" t="s">
        <v>51</v>
      </c>
      <c r="CD546" s="49"/>
    </row>
    <row r="547" spans="1:82" customFormat="1" ht="15" x14ac:dyDescent="0.25">
      <c r="A547" s="43"/>
      <c r="B547" s="186" t="s">
        <v>72</v>
      </c>
      <c r="C547" s="186"/>
      <c r="D547" s="186"/>
      <c r="E547" s="186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5"/>
      <c r="BV547" s="27"/>
      <c r="BZ547" s="2" t="s">
        <v>72</v>
      </c>
      <c r="CA547" s="2" t="s">
        <v>2</v>
      </c>
      <c r="CB547" s="2" t="s">
        <v>2</v>
      </c>
      <c r="CC547" s="2" t="s">
        <v>2</v>
      </c>
      <c r="CD547" s="49"/>
    </row>
    <row r="548" spans="1:82" customFormat="1" ht="112.5" x14ac:dyDescent="0.25">
      <c r="A548" s="28" t="s">
        <v>439</v>
      </c>
      <c r="B548" s="29" t="s">
        <v>440</v>
      </c>
      <c r="C548" s="183" t="s">
        <v>441</v>
      </c>
      <c r="D548" s="183"/>
      <c r="E548" s="183"/>
      <c r="F548" s="28" t="s">
        <v>67</v>
      </c>
      <c r="G548" s="51">
        <v>1.8972</v>
      </c>
      <c r="H548" s="32">
        <v>22978.37</v>
      </c>
      <c r="I548" s="32"/>
      <c r="J548" s="32">
        <v>22978.37</v>
      </c>
      <c r="K548" s="30" t="s">
        <v>44</v>
      </c>
      <c r="L548" s="32">
        <v>377528.92</v>
      </c>
      <c r="M548" s="32"/>
      <c r="N548" s="33"/>
      <c r="O548" s="32">
        <v>377528.92</v>
      </c>
      <c r="P548" s="34" t="s">
        <v>69</v>
      </c>
      <c r="Q548" s="34" t="s">
        <v>69</v>
      </c>
      <c r="BV548" s="27"/>
      <c r="BW548" s="2" t="s">
        <v>441</v>
      </c>
      <c r="CD548" s="49"/>
    </row>
    <row r="549" spans="1:82" customFormat="1" ht="15" x14ac:dyDescent="0.25">
      <c r="A549" s="35"/>
      <c r="B549" s="36"/>
      <c r="C549" s="37" t="s">
        <v>442</v>
      </c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9"/>
      <c r="BV549" s="27"/>
      <c r="CD549" s="49"/>
    </row>
    <row r="550" spans="1:82" customFormat="1" ht="15" x14ac:dyDescent="0.25">
      <c r="A550" s="40"/>
      <c r="B550" s="42" t="s">
        <v>38</v>
      </c>
      <c r="C550" s="184" t="s">
        <v>51</v>
      </c>
      <c r="D550" s="184"/>
      <c r="E550" s="184"/>
      <c r="F550" s="184"/>
      <c r="G550" s="184"/>
      <c r="H550" s="184"/>
      <c r="I550" s="184"/>
      <c r="J550" s="184"/>
      <c r="K550" s="184"/>
      <c r="L550" s="184"/>
      <c r="M550" s="184"/>
      <c r="N550" s="184"/>
      <c r="O550" s="184"/>
      <c r="P550" s="184"/>
      <c r="Q550" s="185"/>
      <c r="BV550" s="27"/>
      <c r="BY550" s="2" t="s">
        <v>51</v>
      </c>
      <c r="CD550" s="49"/>
    </row>
    <row r="551" spans="1:82" customFormat="1" ht="15" x14ac:dyDescent="0.25">
      <c r="A551" s="43"/>
      <c r="B551" s="186" t="s">
        <v>72</v>
      </c>
      <c r="C551" s="186"/>
      <c r="D551" s="186"/>
      <c r="E551" s="186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5"/>
      <c r="BV551" s="27"/>
      <c r="BZ551" s="2" t="s">
        <v>72</v>
      </c>
      <c r="CA551" s="2" t="s">
        <v>2</v>
      </c>
      <c r="CB551" s="2" t="s">
        <v>2</v>
      </c>
      <c r="CC551" s="2" t="s">
        <v>2</v>
      </c>
      <c r="CD551" s="49"/>
    </row>
    <row r="552" spans="1:82" customFormat="1" ht="112.5" x14ac:dyDescent="0.25">
      <c r="A552" s="28" t="s">
        <v>443</v>
      </c>
      <c r="B552" s="29" t="s">
        <v>444</v>
      </c>
      <c r="C552" s="183" t="s">
        <v>445</v>
      </c>
      <c r="D552" s="183"/>
      <c r="E552" s="183"/>
      <c r="F552" s="28" t="s">
        <v>446</v>
      </c>
      <c r="G552" s="51">
        <v>65.675700000000006</v>
      </c>
      <c r="H552" s="32" t="s">
        <v>447</v>
      </c>
      <c r="I552" s="32" t="s">
        <v>448</v>
      </c>
      <c r="J552" s="32">
        <v>530.58000000000004</v>
      </c>
      <c r="K552" s="30" t="s">
        <v>44</v>
      </c>
      <c r="L552" s="32">
        <v>6677033.6100000003</v>
      </c>
      <c r="M552" s="32">
        <v>3979887.74</v>
      </c>
      <c r="N552" s="33" t="s">
        <v>449</v>
      </c>
      <c r="O552" s="32">
        <v>301768.2</v>
      </c>
      <c r="P552" s="34" t="s">
        <v>450</v>
      </c>
      <c r="Q552" s="34" t="s">
        <v>451</v>
      </c>
      <c r="BV552" s="27"/>
      <c r="BW552" s="2" t="s">
        <v>445</v>
      </c>
      <c r="CD552" s="49"/>
    </row>
    <row r="553" spans="1:82" customFormat="1" ht="15" x14ac:dyDescent="0.25">
      <c r="A553" s="35"/>
      <c r="B553" s="36"/>
      <c r="C553" s="37" t="s">
        <v>452</v>
      </c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9"/>
      <c r="BV553" s="27"/>
      <c r="CD553" s="49"/>
    </row>
    <row r="554" spans="1:82" customFormat="1" ht="57" x14ac:dyDescent="0.25">
      <c r="A554" s="40"/>
      <c r="B554" s="41" t="s">
        <v>49</v>
      </c>
      <c r="C554" s="184" t="s">
        <v>50</v>
      </c>
      <c r="D554" s="184"/>
      <c r="E554" s="184"/>
      <c r="F554" s="184"/>
      <c r="G554" s="184"/>
      <c r="H554" s="184"/>
      <c r="I554" s="184"/>
      <c r="J554" s="184"/>
      <c r="K554" s="184"/>
      <c r="L554" s="184"/>
      <c r="M554" s="184"/>
      <c r="N554" s="184"/>
      <c r="O554" s="184"/>
      <c r="P554" s="184"/>
      <c r="Q554" s="185"/>
      <c r="BV554" s="27"/>
      <c r="BX554" s="2" t="s">
        <v>50</v>
      </c>
      <c r="CD554" s="49"/>
    </row>
    <row r="555" spans="1:82" customFormat="1" ht="15" x14ac:dyDescent="0.25">
      <c r="A555" s="40"/>
      <c r="B555" s="42" t="s">
        <v>38</v>
      </c>
      <c r="C555" s="184" t="s">
        <v>51</v>
      </c>
      <c r="D555" s="184"/>
      <c r="E555" s="184"/>
      <c r="F555" s="184"/>
      <c r="G555" s="184"/>
      <c r="H555" s="184"/>
      <c r="I555" s="184"/>
      <c r="J555" s="184"/>
      <c r="K555" s="184"/>
      <c r="L555" s="184"/>
      <c r="M555" s="184"/>
      <c r="N555" s="184"/>
      <c r="O555" s="184"/>
      <c r="P555" s="184"/>
      <c r="Q555" s="185"/>
      <c r="BV555" s="27"/>
      <c r="BY555" s="2" t="s">
        <v>51</v>
      </c>
      <c r="CD555" s="49"/>
    </row>
    <row r="556" spans="1:82" customFormat="1" ht="15" x14ac:dyDescent="0.25">
      <c r="A556" s="43"/>
      <c r="B556" s="186" t="s">
        <v>52</v>
      </c>
      <c r="C556" s="186"/>
      <c r="D556" s="186"/>
      <c r="E556" s="186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5"/>
      <c r="BV556" s="27"/>
      <c r="BZ556" s="2" t="s">
        <v>52</v>
      </c>
      <c r="CA556" s="2" t="s">
        <v>2</v>
      </c>
      <c r="CB556" s="2" t="s">
        <v>2</v>
      </c>
      <c r="CC556" s="2" t="s">
        <v>2</v>
      </c>
      <c r="CD556" s="49"/>
    </row>
    <row r="557" spans="1:82" customFormat="1" ht="112.5" x14ac:dyDescent="0.25">
      <c r="A557" s="28" t="s">
        <v>453</v>
      </c>
      <c r="B557" s="29" t="s">
        <v>454</v>
      </c>
      <c r="C557" s="183" t="s">
        <v>455</v>
      </c>
      <c r="D557" s="183"/>
      <c r="E557" s="183"/>
      <c r="F557" s="28" t="s">
        <v>67</v>
      </c>
      <c r="G557" s="31">
        <v>3.7959999999999998</v>
      </c>
      <c r="H557" s="32">
        <v>16120.26</v>
      </c>
      <c r="I557" s="32"/>
      <c r="J557" s="32">
        <v>16120.26</v>
      </c>
      <c r="K557" s="30" t="s">
        <v>44</v>
      </c>
      <c r="L557" s="32">
        <v>529927.11</v>
      </c>
      <c r="M557" s="32"/>
      <c r="N557" s="33"/>
      <c r="O557" s="32">
        <v>529927.11</v>
      </c>
      <c r="P557" s="34" t="s">
        <v>69</v>
      </c>
      <c r="Q557" s="34" t="s">
        <v>69</v>
      </c>
      <c r="BV557" s="27"/>
      <c r="BW557" s="2" t="s">
        <v>455</v>
      </c>
      <c r="CD557" s="49"/>
    </row>
    <row r="558" spans="1:82" customFormat="1" ht="15" x14ac:dyDescent="0.25">
      <c r="A558" s="40"/>
      <c r="B558" s="42" t="s">
        <v>38</v>
      </c>
      <c r="C558" s="184" t="s">
        <v>51</v>
      </c>
      <c r="D558" s="184"/>
      <c r="E558" s="184"/>
      <c r="F558" s="184"/>
      <c r="G558" s="184"/>
      <c r="H558" s="184"/>
      <c r="I558" s="184"/>
      <c r="J558" s="184"/>
      <c r="K558" s="184"/>
      <c r="L558" s="184"/>
      <c r="M558" s="184"/>
      <c r="N558" s="184"/>
      <c r="O558" s="184"/>
      <c r="P558" s="184"/>
      <c r="Q558" s="185"/>
      <c r="BV558" s="27"/>
      <c r="BY558" s="2" t="s">
        <v>51</v>
      </c>
      <c r="CD558" s="49"/>
    </row>
    <row r="559" spans="1:82" customFormat="1" ht="15" x14ac:dyDescent="0.25">
      <c r="A559" s="43"/>
      <c r="B559" s="186" t="s">
        <v>72</v>
      </c>
      <c r="C559" s="186"/>
      <c r="D559" s="186"/>
      <c r="E559" s="186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5"/>
      <c r="BV559" s="27"/>
      <c r="BZ559" s="2" t="s">
        <v>72</v>
      </c>
      <c r="CA559" s="2" t="s">
        <v>2</v>
      </c>
      <c r="CB559" s="2" t="s">
        <v>2</v>
      </c>
      <c r="CC559" s="2" t="s">
        <v>2</v>
      </c>
      <c r="CD559" s="49"/>
    </row>
    <row r="560" spans="1:82" customFormat="1" ht="112.5" x14ac:dyDescent="0.25">
      <c r="A560" s="28" t="s">
        <v>456</v>
      </c>
      <c r="B560" s="29" t="s">
        <v>440</v>
      </c>
      <c r="C560" s="183" t="s">
        <v>441</v>
      </c>
      <c r="D560" s="183"/>
      <c r="E560" s="183"/>
      <c r="F560" s="28" t="s">
        <v>67</v>
      </c>
      <c r="G560" s="51">
        <v>2.3643000000000001</v>
      </c>
      <c r="H560" s="32">
        <v>22978.37</v>
      </c>
      <c r="I560" s="32"/>
      <c r="J560" s="32">
        <v>22978.37</v>
      </c>
      <c r="K560" s="30" t="s">
        <v>44</v>
      </c>
      <c r="L560" s="32">
        <v>470478.4</v>
      </c>
      <c r="M560" s="32"/>
      <c r="N560" s="33"/>
      <c r="O560" s="32">
        <v>470478.4</v>
      </c>
      <c r="P560" s="34" t="s">
        <v>69</v>
      </c>
      <c r="Q560" s="34" t="s">
        <v>69</v>
      </c>
      <c r="BV560" s="27"/>
      <c r="BW560" s="2" t="s">
        <v>441</v>
      </c>
      <c r="CD560" s="49"/>
    </row>
    <row r="561" spans="1:82" customFormat="1" ht="15" x14ac:dyDescent="0.25">
      <c r="A561" s="35"/>
      <c r="B561" s="36"/>
      <c r="C561" s="37" t="s">
        <v>442</v>
      </c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9"/>
      <c r="BV561" s="27"/>
      <c r="CD561" s="49"/>
    </row>
    <row r="562" spans="1:82" customFormat="1" ht="15" x14ac:dyDescent="0.25">
      <c r="A562" s="40"/>
      <c r="B562" s="42" t="s">
        <v>38</v>
      </c>
      <c r="C562" s="184" t="s">
        <v>51</v>
      </c>
      <c r="D562" s="184"/>
      <c r="E562" s="184"/>
      <c r="F562" s="184"/>
      <c r="G562" s="184"/>
      <c r="H562" s="184"/>
      <c r="I562" s="184"/>
      <c r="J562" s="184"/>
      <c r="K562" s="184"/>
      <c r="L562" s="184"/>
      <c r="M562" s="184"/>
      <c r="N562" s="184"/>
      <c r="O562" s="184"/>
      <c r="P562" s="184"/>
      <c r="Q562" s="185"/>
      <c r="BV562" s="27"/>
      <c r="BY562" s="2" t="s">
        <v>51</v>
      </c>
      <c r="CD562" s="49"/>
    </row>
    <row r="563" spans="1:82" customFormat="1" ht="15" x14ac:dyDescent="0.25">
      <c r="A563" s="43"/>
      <c r="B563" s="186" t="s">
        <v>72</v>
      </c>
      <c r="C563" s="186"/>
      <c r="D563" s="186"/>
      <c r="E563" s="186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5"/>
      <c r="BV563" s="27"/>
      <c r="BZ563" s="2" t="s">
        <v>72</v>
      </c>
      <c r="CA563" s="2" t="s">
        <v>2</v>
      </c>
      <c r="CB563" s="2" t="s">
        <v>2</v>
      </c>
      <c r="CC563" s="2" t="s">
        <v>2</v>
      </c>
      <c r="CD563" s="49"/>
    </row>
    <row r="564" spans="1:82" customFormat="1" ht="112.5" x14ac:dyDescent="0.25">
      <c r="A564" s="28" t="s">
        <v>457</v>
      </c>
      <c r="B564" s="29" t="s">
        <v>65</v>
      </c>
      <c r="C564" s="183" t="s">
        <v>458</v>
      </c>
      <c r="D564" s="183"/>
      <c r="E564" s="183"/>
      <c r="F564" s="28" t="s">
        <v>67</v>
      </c>
      <c r="G564" s="52">
        <v>54</v>
      </c>
      <c r="H564" s="32">
        <v>15281.29</v>
      </c>
      <c r="I564" s="32"/>
      <c r="J564" s="32" t="s">
        <v>459</v>
      </c>
      <c r="K564" s="30" t="s">
        <v>44</v>
      </c>
      <c r="L564" s="32">
        <v>7146142.46</v>
      </c>
      <c r="M564" s="32"/>
      <c r="N564" s="33"/>
      <c r="O564" s="32">
        <v>7146142.46</v>
      </c>
      <c r="P564" s="34" t="s">
        <v>69</v>
      </c>
      <c r="Q564" s="34" t="s">
        <v>69</v>
      </c>
      <c r="BV564" s="27"/>
      <c r="BW564" s="2" t="s">
        <v>458</v>
      </c>
      <c r="CD564" s="49"/>
    </row>
    <row r="565" spans="1:82" customFormat="1" ht="15" x14ac:dyDescent="0.25">
      <c r="A565" s="40"/>
      <c r="B565" s="36"/>
      <c r="C565" s="37" t="s">
        <v>460</v>
      </c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9"/>
      <c r="BV565" s="27"/>
      <c r="CD565" s="49"/>
    </row>
    <row r="566" spans="1:82" customFormat="1" ht="15" x14ac:dyDescent="0.25">
      <c r="A566" s="40"/>
      <c r="B566" s="42" t="s">
        <v>38</v>
      </c>
      <c r="C566" s="184" t="s">
        <v>51</v>
      </c>
      <c r="D566" s="184"/>
      <c r="E566" s="184"/>
      <c r="F566" s="184"/>
      <c r="G566" s="184"/>
      <c r="H566" s="184"/>
      <c r="I566" s="184"/>
      <c r="J566" s="184"/>
      <c r="K566" s="184"/>
      <c r="L566" s="184"/>
      <c r="M566" s="184"/>
      <c r="N566" s="184"/>
      <c r="O566" s="184"/>
      <c r="P566" s="184"/>
      <c r="Q566" s="185"/>
      <c r="BV566" s="27"/>
      <c r="BY566" s="2" t="s">
        <v>51</v>
      </c>
      <c r="CD566" s="49"/>
    </row>
    <row r="567" spans="1:82" customFormat="1" ht="15" x14ac:dyDescent="0.25">
      <c r="A567" s="43"/>
      <c r="B567" s="186" t="s">
        <v>72</v>
      </c>
      <c r="C567" s="186"/>
      <c r="D567" s="186"/>
      <c r="E567" s="186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5"/>
      <c r="BV567" s="27"/>
      <c r="BZ567" s="2" t="s">
        <v>72</v>
      </c>
      <c r="CA567" s="2" t="s">
        <v>2</v>
      </c>
      <c r="CB567" s="2" t="s">
        <v>2</v>
      </c>
      <c r="CC567" s="2" t="s">
        <v>2</v>
      </c>
      <c r="CD567" s="49"/>
    </row>
    <row r="568" spans="1:82" customFormat="1" ht="15" x14ac:dyDescent="0.25">
      <c r="A568" s="187" t="s">
        <v>136</v>
      </c>
      <c r="B568" s="188"/>
      <c r="C568" s="188"/>
      <c r="D568" s="188"/>
      <c r="E568" s="188"/>
      <c r="F568" s="188"/>
      <c r="G568" s="188"/>
      <c r="H568" s="188"/>
      <c r="I568" s="188"/>
      <c r="J568" s="188"/>
      <c r="K568" s="188"/>
      <c r="L568" s="188"/>
      <c r="M568" s="188"/>
      <c r="N568" s="188"/>
      <c r="O568" s="188"/>
      <c r="P568" s="188"/>
      <c r="Q568" s="189"/>
      <c r="BV568" s="27"/>
      <c r="CD568" s="49" t="s">
        <v>136</v>
      </c>
    </row>
    <row r="569" spans="1:82" customFormat="1" ht="15" x14ac:dyDescent="0.25">
      <c r="A569" s="190" t="s">
        <v>461</v>
      </c>
      <c r="B569" s="191"/>
      <c r="C569" s="191"/>
      <c r="D569" s="191"/>
      <c r="E569" s="191"/>
      <c r="F569" s="191"/>
      <c r="G569" s="191"/>
      <c r="H569" s="191"/>
      <c r="I569" s="191"/>
      <c r="J569" s="191"/>
      <c r="K569" s="191"/>
      <c r="L569" s="191"/>
      <c r="M569" s="191"/>
      <c r="N569" s="191"/>
      <c r="O569" s="191"/>
      <c r="P569" s="191"/>
      <c r="Q569" s="192"/>
      <c r="BV569" s="27" t="s">
        <v>461</v>
      </c>
      <c r="CD569" s="49"/>
    </row>
    <row r="570" spans="1:82" customFormat="1" ht="112.5" x14ac:dyDescent="0.25">
      <c r="A570" s="28" t="s">
        <v>462</v>
      </c>
      <c r="B570" s="29" t="s">
        <v>463</v>
      </c>
      <c r="C570" s="183" t="s">
        <v>464</v>
      </c>
      <c r="D570" s="183"/>
      <c r="E570" s="183"/>
      <c r="F570" s="28" t="s">
        <v>465</v>
      </c>
      <c r="G570" s="31">
        <v>4.3680000000000003</v>
      </c>
      <c r="H570" s="32" t="s">
        <v>466</v>
      </c>
      <c r="I570" s="32" t="s">
        <v>467</v>
      </c>
      <c r="J570" s="32">
        <v>689.26</v>
      </c>
      <c r="K570" s="30" t="s">
        <v>44</v>
      </c>
      <c r="L570" s="32">
        <v>420176.77</v>
      </c>
      <c r="M570" s="32">
        <v>132827.87</v>
      </c>
      <c r="N570" s="33" t="s">
        <v>468</v>
      </c>
      <c r="O570" s="32">
        <v>26072.560000000001</v>
      </c>
      <c r="P570" s="34" t="s">
        <v>469</v>
      </c>
      <c r="Q570" s="34" t="s">
        <v>470</v>
      </c>
      <c r="BV570" s="27"/>
      <c r="BW570" s="2" t="s">
        <v>464</v>
      </c>
      <c r="CD570" s="49"/>
    </row>
    <row r="571" spans="1:82" customFormat="1" ht="15" x14ac:dyDescent="0.25">
      <c r="A571" s="35"/>
      <c r="B571" s="36"/>
      <c r="C571" s="37" t="s">
        <v>471</v>
      </c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9"/>
      <c r="BV571" s="27"/>
      <c r="CD571" s="49"/>
    </row>
    <row r="572" spans="1:82" customFormat="1" ht="57" x14ac:dyDescent="0.25">
      <c r="A572" s="40"/>
      <c r="B572" s="41" t="s">
        <v>49</v>
      </c>
      <c r="C572" s="184" t="s">
        <v>50</v>
      </c>
      <c r="D572" s="184"/>
      <c r="E572" s="184"/>
      <c r="F572" s="184"/>
      <c r="G572" s="184"/>
      <c r="H572" s="184"/>
      <c r="I572" s="184"/>
      <c r="J572" s="184"/>
      <c r="K572" s="184"/>
      <c r="L572" s="184"/>
      <c r="M572" s="184"/>
      <c r="N572" s="184"/>
      <c r="O572" s="184"/>
      <c r="P572" s="184"/>
      <c r="Q572" s="185"/>
      <c r="BV572" s="27"/>
      <c r="BX572" s="2" t="s">
        <v>50</v>
      </c>
      <c r="CD572" s="49"/>
    </row>
    <row r="573" spans="1:82" customFormat="1" ht="15" x14ac:dyDescent="0.25">
      <c r="A573" s="40"/>
      <c r="B573" s="42" t="s">
        <v>38</v>
      </c>
      <c r="C573" s="184" t="s">
        <v>51</v>
      </c>
      <c r="D573" s="184"/>
      <c r="E573" s="184"/>
      <c r="F573" s="184"/>
      <c r="G573" s="184"/>
      <c r="H573" s="184"/>
      <c r="I573" s="184"/>
      <c r="J573" s="184"/>
      <c r="K573" s="184"/>
      <c r="L573" s="184"/>
      <c r="M573" s="184"/>
      <c r="N573" s="184"/>
      <c r="O573" s="184"/>
      <c r="P573" s="184"/>
      <c r="Q573" s="185"/>
      <c r="BV573" s="27"/>
      <c r="BY573" s="2" t="s">
        <v>51</v>
      </c>
      <c r="CD573" s="49"/>
    </row>
    <row r="574" spans="1:82" customFormat="1" ht="15" x14ac:dyDescent="0.25">
      <c r="A574" s="43"/>
      <c r="B574" s="186" t="s">
        <v>52</v>
      </c>
      <c r="C574" s="186"/>
      <c r="D574" s="186"/>
      <c r="E574" s="186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5"/>
      <c r="BV574" s="27"/>
      <c r="BZ574" s="2" t="s">
        <v>52</v>
      </c>
      <c r="CA574" s="2" t="s">
        <v>2</v>
      </c>
      <c r="CB574" s="2" t="s">
        <v>2</v>
      </c>
      <c r="CC574" s="2" t="s">
        <v>2</v>
      </c>
      <c r="CD574" s="49"/>
    </row>
    <row r="575" spans="1:82" customFormat="1" ht="112.5" x14ac:dyDescent="0.25">
      <c r="A575" s="28" t="s">
        <v>472</v>
      </c>
      <c r="B575" s="29" t="s">
        <v>473</v>
      </c>
      <c r="C575" s="183" t="s">
        <v>474</v>
      </c>
      <c r="D575" s="183"/>
      <c r="E575" s="183"/>
      <c r="F575" s="28" t="s">
        <v>67</v>
      </c>
      <c r="G575" s="51">
        <v>8.1699999999999995E-2</v>
      </c>
      <c r="H575" s="32">
        <v>5972.68</v>
      </c>
      <c r="I575" s="32"/>
      <c r="J575" s="32">
        <v>5972.68</v>
      </c>
      <c r="K575" s="30" t="s">
        <v>44</v>
      </c>
      <c r="L575" s="32">
        <v>4225.8</v>
      </c>
      <c r="M575" s="32"/>
      <c r="N575" s="33"/>
      <c r="O575" s="32">
        <v>4225.8</v>
      </c>
      <c r="P575" s="34" t="s">
        <v>69</v>
      </c>
      <c r="Q575" s="34" t="s">
        <v>69</v>
      </c>
      <c r="BV575" s="27"/>
      <c r="BW575" s="2" t="s">
        <v>474</v>
      </c>
      <c r="CD575" s="49"/>
    </row>
    <row r="576" spans="1:82" customFormat="1" ht="15" x14ac:dyDescent="0.25">
      <c r="A576" s="40"/>
      <c r="B576" s="42" t="s">
        <v>38</v>
      </c>
      <c r="C576" s="184" t="s">
        <v>51</v>
      </c>
      <c r="D576" s="184"/>
      <c r="E576" s="184"/>
      <c r="F576" s="184"/>
      <c r="G576" s="184"/>
      <c r="H576" s="184"/>
      <c r="I576" s="184"/>
      <c r="J576" s="184"/>
      <c r="K576" s="184"/>
      <c r="L576" s="184"/>
      <c r="M576" s="184"/>
      <c r="N576" s="184"/>
      <c r="O576" s="184"/>
      <c r="P576" s="184"/>
      <c r="Q576" s="185"/>
      <c r="BV576" s="27"/>
      <c r="BY576" s="2" t="s">
        <v>51</v>
      </c>
      <c r="CD576" s="49"/>
    </row>
    <row r="577" spans="1:82" customFormat="1" ht="15" x14ac:dyDescent="0.25">
      <c r="A577" s="43"/>
      <c r="B577" s="186" t="s">
        <v>72</v>
      </c>
      <c r="C577" s="186"/>
      <c r="D577" s="186"/>
      <c r="E577" s="186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5"/>
      <c r="BV577" s="27"/>
      <c r="BZ577" s="2" t="s">
        <v>72</v>
      </c>
      <c r="CA577" s="2" t="s">
        <v>2</v>
      </c>
      <c r="CB577" s="2" t="s">
        <v>2</v>
      </c>
      <c r="CC577" s="2" t="s">
        <v>2</v>
      </c>
      <c r="CD577" s="49"/>
    </row>
    <row r="578" spans="1:82" customFormat="1" ht="112.5" x14ac:dyDescent="0.25">
      <c r="A578" s="28" t="s">
        <v>475</v>
      </c>
      <c r="B578" s="29" t="s">
        <v>65</v>
      </c>
      <c r="C578" s="183" t="s">
        <v>104</v>
      </c>
      <c r="D578" s="183"/>
      <c r="E578" s="183"/>
      <c r="F578" s="28" t="s">
        <v>67</v>
      </c>
      <c r="G578" s="31">
        <v>0.104</v>
      </c>
      <c r="H578" s="32">
        <v>9029.91</v>
      </c>
      <c r="I578" s="32"/>
      <c r="J578" s="32" t="s">
        <v>105</v>
      </c>
      <c r="K578" s="30" t="s">
        <v>44</v>
      </c>
      <c r="L578" s="32">
        <v>8132.7</v>
      </c>
      <c r="M578" s="32"/>
      <c r="N578" s="33"/>
      <c r="O578" s="32">
        <v>8132.7</v>
      </c>
      <c r="P578" s="34" t="s">
        <v>69</v>
      </c>
      <c r="Q578" s="34" t="s">
        <v>69</v>
      </c>
      <c r="BV578" s="27"/>
      <c r="BW578" s="2" t="s">
        <v>104</v>
      </c>
      <c r="CD578" s="49"/>
    </row>
    <row r="579" spans="1:82" customFormat="1" ht="15" x14ac:dyDescent="0.25">
      <c r="A579" s="35"/>
      <c r="B579" s="36"/>
      <c r="C579" s="37" t="s">
        <v>314</v>
      </c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9"/>
      <c r="BV579" s="27"/>
      <c r="CD579" s="49"/>
    </row>
    <row r="580" spans="1:82" customFormat="1" ht="15" x14ac:dyDescent="0.25">
      <c r="A580" s="40"/>
      <c r="B580" s="36"/>
      <c r="C580" s="37" t="s">
        <v>107</v>
      </c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9"/>
      <c r="BV580" s="27"/>
      <c r="CD580" s="49"/>
    </row>
    <row r="581" spans="1:82" customFormat="1" ht="15" x14ac:dyDescent="0.25">
      <c r="A581" s="40"/>
      <c r="B581" s="42" t="s">
        <v>38</v>
      </c>
      <c r="C581" s="184" t="s">
        <v>51</v>
      </c>
      <c r="D581" s="184"/>
      <c r="E581" s="184"/>
      <c r="F581" s="184"/>
      <c r="G581" s="184"/>
      <c r="H581" s="184"/>
      <c r="I581" s="184"/>
      <c r="J581" s="184"/>
      <c r="K581" s="184"/>
      <c r="L581" s="184"/>
      <c r="M581" s="184"/>
      <c r="N581" s="184"/>
      <c r="O581" s="184"/>
      <c r="P581" s="184"/>
      <c r="Q581" s="185"/>
      <c r="BV581" s="27"/>
      <c r="BY581" s="2" t="s">
        <v>51</v>
      </c>
      <c r="CD581" s="49"/>
    </row>
    <row r="582" spans="1:82" customFormat="1" ht="15" x14ac:dyDescent="0.25">
      <c r="A582" s="43"/>
      <c r="B582" s="186" t="s">
        <v>72</v>
      </c>
      <c r="C582" s="186"/>
      <c r="D582" s="186"/>
      <c r="E582" s="186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5"/>
      <c r="BV582" s="27"/>
      <c r="BZ582" s="2" t="s">
        <v>72</v>
      </c>
      <c r="CA582" s="2" t="s">
        <v>2</v>
      </c>
      <c r="CB582" s="2" t="s">
        <v>2</v>
      </c>
      <c r="CC582" s="2" t="s">
        <v>2</v>
      </c>
      <c r="CD582" s="49"/>
    </row>
    <row r="583" spans="1:82" customFormat="1" ht="112.5" x14ac:dyDescent="0.25">
      <c r="A583" s="28" t="s">
        <v>476</v>
      </c>
      <c r="B583" s="29" t="s">
        <v>65</v>
      </c>
      <c r="C583" s="183" t="s">
        <v>109</v>
      </c>
      <c r="D583" s="183"/>
      <c r="E583" s="183"/>
      <c r="F583" s="28" t="s">
        <v>67</v>
      </c>
      <c r="G583" s="31">
        <v>3.952</v>
      </c>
      <c r="H583" s="32">
        <v>8599.42</v>
      </c>
      <c r="I583" s="32"/>
      <c r="J583" s="32" t="s">
        <v>110</v>
      </c>
      <c r="K583" s="30" t="s">
        <v>44</v>
      </c>
      <c r="L583" s="32">
        <v>294309.3</v>
      </c>
      <c r="M583" s="32"/>
      <c r="N583" s="33"/>
      <c r="O583" s="32">
        <v>294309.3</v>
      </c>
      <c r="P583" s="34" t="s">
        <v>69</v>
      </c>
      <c r="Q583" s="34" t="s">
        <v>69</v>
      </c>
      <c r="BV583" s="27"/>
      <c r="BW583" s="2" t="s">
        <v>109</v>
      </c>
      <c r="CD583" s="49"/>
    </row>
    <row r="584" spans="1:82" customFormat="1" ht="15" x14ac:dyDescent="0.25">
      <c r="A584" s="35"/>
      <c r="B584" s="36"/>
      <c r="C584" s="37" t="s">
        <v>477</v>
      </c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9"/>
      <c r="BV584" s="27"/>
      <c r="CD584" s="49"/>
    </row>
    <row r="585" spans="1:82" customFormat="1" ht="15" x14ac:dyDescent="0.25">
      <c r="A585" s="40"/>
      <c r="B585" s="36"/>
      <c r="C585" s="37" t="s">
        <v>112</v>
      </c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9"/>
      <c r="BV585" s="27"/>
      <c r="CD585" s="49"/>
    </row>
    <row r="586" spans="1:82" customFormat="1" ht="15" x14ac:dyDescent="0.25">
      <c r="A586" s="40"/>
      <c r="B586" s="42" t="s">
        <v>38</v>
      </c>
      <c r="C586" s="184" t="s">
        <v>51</v>
      </c>
      <c r="D586" s="184"/>
      <c r="E586" s="184"/>
      <c r="F586" s="184"/>
      <c r="G586" s="184"/>
      <c r="H586" s="184"/>
      <c r="I586" s="184"/>
      <c r="J586" s="184"/>
      <c r="K586" s="184"/>
      <c r="L586" s="184"/>
      <c r="M586" s="184"/>
      <c r="N586" s="184"/>
      <c r="O586" s="184"/>
      <c r="P586" s="184"/>
      <c r="Q586" s="185"/>
      <c r="BV586" s="27"/>
      <c r="BY586" s="2" t="s">
        <v>51</v>
      </c>
      <c r="CD586" s="49"/>
    </row>
    <row r="587" spans="1:82" customFormat="1" ht="15" x14ac:dyDescent="0.25">
      <c r="A587" s="43"/>
      <c r="B587" s="186" t="s">
        <v>72</v>
      </c>
      <c r="C587" s="186"/>
      <c r="D587" s="186"/>
      <c r="E587" s="186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5"/>
      <c r="BV587" s="27"/>
      <c r="BZ587" s="2" t="s">
        <v>72</v>
      </c>
      <c r="CA587" s="2" t="s">
        <v>2</v>
      </c>
      <c r="CB587" s="2" t="s">
        <v>2</v>
      </c>
      <c r="CC587" s="2" t="s">
        <v>2</v>
      </c>
      <c r="CD587" s="49"/>
    </row>
    <row r="588" spans="1:82" customFormat="1" ht="112.5" x14ac:dyDescent="0.25">
      <c r="A588" s="28" t="s">
        <v>478</v>
      </c>
      <c r="B588" s="29" t="s">
        <v>65</v>
      </c>
      <c r="C588" s="183" t="s">
        <v>114</v>
      </c>
      <c r="D588" s="183"/>
      <c r="E588" s="183"/>
      <c r="F588" s="28" t="s">
        <v>67</v>
      </c>
      <c r="G588" s="31">
        <v>0.312</v>
      </c>
      <c r="H588" s="32">
        <v>8345.0300000000007</v>
      </c>
      <c r="I588" s="32"/>
      <c r="J588" s="32" t="s">
        <v>115</v>
      </c>
      <c r="K588" s="30" t="s">
        <v>44</v>
      </c>
      <c r="L588" s="32">
        <v>22547.599999999999</v>
      </c>
      <c r="M588" s="32"/>
      <c r="N588" s="33"/>
      <c r="O588" s="32">
        <v>22547.599999999999</v>
      </c>
      <c r="P588" s="34" t="s">
        <v>69</v>
      </c>
      <c r="Q588" s="34" t="s">
        <v>69</v>
      </c>
      <c r="BV588" s="27"/>
      <c r="BW588" s="2" t="s">
        <v>114</v>
      </c>
      <c r="CD588" s="49"/>
    </row>
    <row r="589" spans="1:82" customFormat="1" ht="15" x14ac:dyDescent="0.25">
      <c r="A589" s="35"/>
      <c r="B589" s="36"/>
      <c r="C589" s="37" t="s">
        <v>367</v>
      </c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9"/>
      <c r="BV589" s="27"/>
      <c r="CD589" s="49"/>
    </row>
    <row r="590" spans="1:82" customFormat="1" ht="15" x14ac:dyDescent="0.25">
      <c r="A590" s="40"/>
      <c r="B590" s="36"/>
      <c r="C590" s="37" t="s">
        <v>117</v>
      </c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9"/>
      <c r="BV590" s="27"/>
      <c r="CD590" s="49"/>
    </row>
    <row r="591" spans="1:82" customFormat="1" ht="15" x14ac:dyDescent="0.25">
      <c r="A591" s="40"/>
      <c r="B591" s="42" t="s">
        <v>38</v>
      </c>
      <c r="C591" s="184" t="s">
        <v>51</v>
      </c>
      <c r="D591" s="184"/>
      <c r="E591" s="184"/>
      <c r="F591" s="184"/>
      <c r="G591" s="184"/>
      <c r="H591" s="184"/>
      <c r="I591" s="184"/>
      <c r="J591" s="184"/>
      <c r="K591" s="184"/>
      <c r="L591" s="184"/>
      <c r="M591" s="184"/>
      <c r="N591" s="184"/>
      <c r="O591" s="184"/>
      <c r="P591" s="184"/>
      <c r="Q591" s="185"/>
      <c r="BV591" s="27"/>
      <c r="BY591" s="2" t="s">
        <v>51</v>
      </c>
      <c r="CD591" s="49"/>
    </row>
    <row r="592" spans="1:82" customFormat="1" ht="15" x14ac:dyDescent="0.25">
      <c r="A592" s="43"/>
      <c r="B592" s="186" t="s">
        <v>72</v>
      </c>
      <c r="C592" s="186"/>
      <c r="D592" s="186"/>
      <c r="E592" s="186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5"/>
      <c r="BV592" s="27"/>
      <c r="BZ592" s="2" t="s">
        <v>72</v>
      </c>
      <c r="CA592" s="2" t="s">
        <v>2</v>
      </c>
      <c r="CB592" s="2" t="s">
        <v>2</v>
      </c>
      <c r="CC592" s="2" t="s">
        <v>2</v>
      </c>
      <c r="CD592" s="49"/>
    </row>
    <row r="593" spans="1:82" customFormat="1" ht="15" x14ac:dyDescent="0.25">
      <c r="A593" s="187" t="s">
        <v>136</v>
      </c>
      <c r="B593" s="188"/>
      <c r="C593" s="188"/>
      <c r="D593" s="188"/>
      <c r="E593" s="188"/>
      <c r="F593" s="188"/>
      <c r="G593" s="188"/>
      <c r="H593" s="188"/>
      <c r="I593" s="188"/>
      <c r="J593" s="188"/>
      <c r="K593" s="188"/>
      <c r="L593" s="188"/>
      <c r="M593" s="188"/>
      <c r="N593" s="188"/>
      <c r="O593" s="188"/>
      <c r="P593" s="188"/>
      <c r="Q593" s="189"/>
      <c r="BV593" s="27"/>
      <c r="CD593" s="49" t="s">
        <v>136</v>
      </c>
    </row>
    <row r="594" spans="1:82" customFormat="1" ht="15" x14ac:dyDescent="0.25">
      <c r="A594" s="190" t="s">
        <v>479</v>
      </c>
      <c r="B594" s="191"/>
      <c r="C594" s="191"/>
      <c r="D594" s="191"/>
      <c r="E594" s="191"/>
      <c r="F594" s="191"/>
      <c r="G594" s="191"/>
      <c r="H594" s="191"/>
      <c r="I594" s="191"/>
      <c r="J594" s="191"/>
      <c r="K594" s="191"/>
      <c r="L594" s="191"/>
      <c r="M594" s="191"/>
      <c r="N594" s="191"/>
      <c r="O594" s="191"/>
      <c r="P594" s="191"/>
      <c r="Q594" s="192"/>
      <c r="BV594" s="27" t="s">
        <v>479</v>
      </c>
      <c r="CD594" s="49"/>
    </row>
    <row r="595" spans="1:82" customFormat="1" ht="112.5" x14ac:dyDescent="0.25">
      <c r="A595" s="28" t="s">
        <v>480</v>
      </c>
      <c r="B595" s="29" t="s">
        <v>481</v>
      </c>
      <c r="C595" s="183" t="s">
        <v>482</v>
      </c>
      <c r="D595" s="183"/>
      <c r="E595" s="183"/>
      <c r="F595" s="28" t="s">
        <v>483</v>
      </c>
      <c r="G595" s="51">
        <v>47.659599999999998</v>
      </c>
      <c r="H595" s="32" t="s">
        <v>484</v>
      </c>
      <c r="I595" s="32" t="s">
        <v>485</v>
      </c>
      <c r="J595" s="32">
        <v>34.479999999999997</v>
      </c>
      <c r="K595" s="30" t="s">
        <v>44</v>
      </c>
      <c r="L595" s="32">
        <v>191503.03</v>
      </c>
      <c r="M595" s="32">
        <v>170992.29</v>
      </c>
      <c r="N595" s="33" t="s">
        <v>486</v>
      </c>
      <c r="O595" s="32">
        <v>14231</v>
      </c>
      <c r="P595" s="34" t="s">
        <v>487</v>
      </c>
      <c r="Q595" s="34" t="s">
        <v>488</v>
      </c>
      <c r="BV595" s="27"/>
      <c r="BW595" s="2" t="s">
        <v>482</v>
      </c>
      <c r="CD595" s="49"/>
    </row>
    <row r="596" spans="1:82" customFormat="1" ht="15" x14ac:dyDescent="0.25">
      <c r="A596" s="35"/>
      <c r="B596" s="36"/>
      <c r="C596" s="37" t="s">
        <v>489</v>
      </c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9"/>
      <c r="BV596" s="27"/>
      <c r="CD596" s="49"/>
    </row>
    <row r="597" spans="1:82" customFormat="1" ht="15" x14ac:dyDescent="0.25">
      <c r="A597" s="40"/>
      <c r="B597" s="36"/>
      <c r="C597" s="37" t="s">
        <v>490</v>
      </c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9"/>
      <c r="BV597" s="27"/>
      <c r="CD597" s="49"/>
    </row>
    <row r="598" spans="1:82" customFormat="1" ht="57" x14ac:dyDescent="0.25">
      <c r="A598" s="40"/>
      <c r="B598" s="41" t="s">
        <v>49</v>
      </c>
      <c r="C598" s="184" t="s">
        <v>50</v>
      </c>
      <c r="D598" s="184"/>
      <c r="E598" s="184"/>
      <c r="F598" s="184"/>
      <c r="G598" s="184"/>
      <c r="H598" s="184"/>
      <c r="I598" s="184"/>
      <c r="J598" s="184"/>
      <c r="K598" s="184"/>
      <c r="L598" s="184"/>
      <c r="M598" s="184"/>
      <c r="N598" s="184"/>
      <c r="O598" s="184"/>
      <c r="P598" s="184"/>
      <c r="Q598" s="185"/>
      <c r="BV598" s="27"/>
      <c r="BX598" s="2" t="s">
        <v>50</v>
      </c>
      <c r="CD598" s="49"/>
    </row>
    <row r="599" spans="1:82" customFormat="1" ht="15" x14ac:dyDescent="0.25">
      <c r="A599" s="40"/>
      <c r="B599" s="42" t="s">
        <v>38</v>
      </c>
      <c r="C599" s="184" t="s">
        <v>51</v>
      </c>
      <c r="D599" s="184"/>
      <c r="E599" s="184"/>
      <c r="F599" s="184"/>
      <c r="G599" s="184"/>
      <c r="H599" s="184"/>
      <c r="I599" s="184"/>
      <c r="J599" s="184"/>
      <c r="K599" s="184"/>
      <c r="L599" s="184"/>
      <c r="M599" s="184"/>
      <c r="N599" s="184"/>
      <c r="O599" s="184"/>
      <c r="P599" s="184"/>
      <c r="Q599" s="185"/>
      <c r="BV599" s="27"/>
      <c r="BY599" s="2" t="s">
        <v>51</v>
      </c>
      <c r="CD599" s="49"/>
    </row>
    <row r="600" spans="1:82" customFormat="1" ht="15" x14ac:dyDescent="0.25">
      <c r="A600" s="43"/>
      <c r="B600" s="186" t="s">
        <v>491</v>
      </c>
      <c r="C600" s="186"/>
      <c r="D600" s="186"/>
      <c r="E600" s="186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5"/>
      <c r="BV600" s="27"/>
      <c r="BZ600" s="2" t="s">
        <v>491</v>
      </c>
      <c r="CA600" s="2" t="s">
        <v>2</v>
      </c>
      <c r="CB600" s="2" t="s">
        <v>2</v>
      </c>
      <c r="CC600" s="2" t="s">
        <v>2</v>
      </c>
      <c r="CD600" s="49"/>
    </row>
    <row r="601" spans="1:82" customFormat="1" ht="112.5" x14ac:dyDescent="0.25">
      <c r="A601" s="28" t="s">
        <v>492</v>
      </c>
      <c r="B601" s="29" t="s">
        <v>493</v>
      </c>
      <c r="C601" s="183" t="s">
        <v>494</v>
      </c>
      <c r="D601" s="183"/>
      <c r="E601" s="183"/>
      <c r="F601" s="28" t="s">
        <v>495</v>
      </c>
      <c r="G601" s="48">
        <v>571.9</v>
      </c>
      <c r="H601" s="32">
        <v>32.47</v>
      </c>
      <c r="I601" s="32"/>
      <c r="J601" s="32" t="s">
        <v>496</v>
      </c>
      <c r="K601" s="30" t="s">
        <v>44</v>
      </c>
      <c r="L601" s="32">
        <v>160812.68</v>
      </c>
      <c r="M601" s="32"/>
      <c r="N601" s="33"/>
      <c r="O601" s="32">
        <v>160812.68</v>
      </c>
      <c r="P601" s="34" t="s">
        <v>69</v>
      </c>
      <c r="Q601" s="34" t="s">
        <v>69</v>
      </c>
      <c r="BV601" s="27"/>
      <c r="BW601" s="2" t="s">
        <v>494</v>
      </c>
      <c r="CD601" s="49"/>
    </row>
    <row r="602" spans="1:82" customFormat="1" ht="15" x14ac:dyDescent="0.25">
      <c r="A602" s="35"/>
      <c r="B602" s="36"/>
      <c r="C602" s="37" t="s">
        <v>497</v>
      </c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9"/>
      <c r="BV602" s="27"/>
      <c r="CD602" s="49"/>
    </row>
    <row r="603" spans="1:82" customFormat="1" ht="15" x14ac:dyDescent="0.25">
      <c r="A603" s="40"/>
      <c r="B603" s="36"/>
      <c r="C603" s="37" t="s">
        <v>498</v>
      </c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9"/>
      <c r="BV603" s="27"/>
      <c r="CD603" s="49"/>
    </row>
    <row r="604" spans="1:82" customFormat="1" ht="15" x14ac:dyDescent="0.25">
      <c r="A604" s="40"/>
      <c r="B604" s="42" t="s">
        <v>38</v>
      </c>
      <c r="C604" s="184" t="s">
        <v>51</v>
      </c>
      <c r="D604" s="184"/>
      <c r="E604" s="184"/>
      <c r="F604" s="184"/>
      <c r="G604" s="184"/>
      <c r="H604" s="184"/>
      <c r="I604" s="184"/>
      <c r="J604" s="184"/>
      <c r="K604" s="184"/>
      <c r="L604" s="184"/>
      <c r="M604" s="184"/>
      <c r="N604" s="184"/>
      <c r="O604" s="184"/>
      <c r="P604" s="184"/>
      <c r="Q604" s="185"/>
      <c r="BV604" s="27"/>
      <c r="BY604" s="2" t="s">
        <v>51</v>
      </c>
      <c r="CD604" s="49"/>
    </row>
    <row r="605" spans="1:82" customFormat="1" ht="15" x14ac:dyDescent="0.25">
      <c r="A605" s="43"/>
      <c r="B605" s="186" t="s">
        <v>72</v>
      </c>
      <c r="C605" s="186"/>
      <c r="D605" s="186"/>
      <c r="E605" s="186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5"/>
      <c r="BV605" s="27"/>
      <c r="BZ605" s="2" t="s">
        <v>72</v>
      </c>
      <c r="CA605" s="2" t="s">
        <v>2</v>
      </c>
      <c r="CB605" s="2" t="s">
        <v>2</v>
      </c>
      <c r="CC605" s="2" t="s">
        <v>2</v>
      </c>
      <c r="CD605" s="49"/>
    </row>
    <row r="606" spans="1:82" customFormat="1" ht="112.5" x14ac:dyDescent="0.25">
      <c r="A606" s="28" t="s">
        <v>499</v>
      </c>
      <c r="B606" s="29" t="s">
        <v>500</v>
      </c>
      <c r="C606" s="183" t="s">
        <v>501</v>
      </c>
      <c r="D606" s="183"/>
      <c r="E606" s="183"/>
      <c r="F606" s="28" t="s">
        <v>483</v>
      </c>
      <c r="G606" s="51">
        <v>20.565200000000001</v>
      </c>
      <c r="H606" s="32" t="s">
        <v>502</v>
      </c>
      <c r="I606" s="32" t="s">
        <v>503</v>
      </c>
      <c r="J606" s="32">
        <v>21.54</v>
      </c>
      <c r="K606" s="30" t="s">
        <v>44</v>
      </c>
      <c r="L606" s="32">
        <v>98175.6</v>
      </c>
      <c r="M606" s="32">
        <v>90679.13</v>
      </c>
      <c r="N606" s="33" t="s">
        <v>504</v>
      </c>
      <c r="O606" s="32">
        <v>3836.16</v>
      </c>
      <c r="P606" s="34" t="s">
        <v>505</v>
      </c>
      <c r="Q606" s="34" t="s">
        <v>506</v>
      </c>
      <c r="BV606" s="27"/>
      <c r="BW606" s="2" t="s">
        <v>501</v>
      </c>
      <c r="CD606" s="49"/>
    </row>
    <row r="607" spans="1:82" customFormat="1" ht="15" x14ac:dyDescent="0.25">
      <c r="A607" s="35"/>
      <c r="B607" s="36"/>
      <c r="C607" s="37" t="s">
        <v>507</v>
      </c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9"/>
      <c r="BV607" s="27"/>
      <c r="CD607" s="49"/>
    </row>
    <row r="608" spans="1:82" customFormat="1" ht="15" x14ac:dyDescent="0.25">
      <c r="A608" s="40"/>
      <c r="B608" s="36"/>
      <c r="C608" s="37" t="s">
        <v>508</v>
      </c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9"/>
      <c r="BV608" s="27"/>
      <c r="CD608" s="49"/>
    </row>
    <row r="609" spans="1:84" customFormat="1" ht="15" x14ac:dyDescent="0.25">
      <c r="A609" s="40"/>
      <c r="B609" s="41"/>
      <c r="C609" s="184" t="s">
        <v>509</v>
      </c>
      <c r="D609" s="184"/>
      <c r="E609" s="184"/>
      <c r="F609" s="184"/>
      <c r="G609" s="184"/>
      <c r="H609" s="184"/>
      <c r="I609" s="184"/>
      <c r="J609" s="184"/>
      <c r="K609" s="184"/>
      <c r="L609" s="184"/>
      <c r="M609" s="184"/>
      <c r="N609" s="184"/>
      <c r="O609" s="184"/>
      <c r="P609" s="184"/>
      <c r="Q609" s="185"/>
      <c r="BV609" s="27"/>
      <c r="BX609" s="2" t="s">
        <v>509</v>
      </c>
      <c r="CD609" s="49"/>
    </row>
    <row r="610" spans="1:84" customFormat="1" ht="57" x14ac:dyDescent="0.25">
      <c r="A610" s="40"/>
      <c r="B610" s="41" t="s">
        <v>49</v>
      </c>
      <c r="C610" s="184" t="s">
        <v>50</v>
      </c>
      <c r="D610" s="184"/>
      <c r="E610" s="184"/>
      <c r="F610" s="184"/>
      <c r="G610" s="184"/>
      <c r="H610" s="184"/>
      <c r="I610" s="184"/>
      <c r="J610" s="184"/>
      <c r="K610" s="184"/>
      <c r="L610" s="184"/>
      <c r="M610" s="184"/>
      <c r="N610" s="184"/>
      <c r="O610" s="184"/>
      <c r="P610" s="184"/>
      <c r="Q610" s="185"/>
      <c r="BV610" s="27"/>
      <c r="BX610" s="2" t="s">
        <v>50</v>
      </c>
      <c r="CD610" s="49"/>
    </row>
    <row r="611" spans="1:84" customFormat="1" ht="15" x14ac:dyDescent="0.25">
      <c r="A611" s="40"/>
      <c r="B611" s="42" t="s">
        <v>38</v>
      </c>
      <c r="C611" s="184" t="s">
        <v>51</v>
      </c>
      <c r="D611" s="184"/>
      <c r="E611" s="184"/>
      <c r="F611" s="184"/>
      <c r="G611" s="184"/>
      <c r="H611" s="184"/>
      <c r="I611" s="184"/>
      <c r="J611" s="184"/>
      <c r="K611" s="184"/>
      <c r="L611" s="184"/>
      <c r="M611" s="184"/>
      <c r="N611" s="184"/>
      <c r="O611" s="184"/>
      <c r="P611" s="184"/>
      <c r="Q611" s="185"/>
      <c r="BV611" s="27"/>
      <c r="BY611" s="2" t="s">
        <v>51</v>
      </c>
      <c r="CD611" s="49"/>
    </row>
    <row r="612" spans="1:84" customFormat="1" ht="15" x14ac:dyDescent="0.25">
      <c r="A612" s="43"/>
      <c r="B612" s="186" t="s">
        <v>491</v>
      </c>
      <c r="C612" s="186"/>
      <c r="D612" s="186"/>
      <c r="E612" s="186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5"/>
      <c r="BV612" s="27"/>
      <c r="BZ612" s="2" t="s">
        <v>491</v>
      </c>
      <c r="CA612" s="2" t="s">
        <v>2</v>
      </c>
      <c r="CB612" s="2" t="s">
        <v>2</v>
      </c>
      <c r="CC612" s="2" t="s">
        <v>2</v>
      </c>
      <c r="CD612" s="49"/>
    </row>
    <row r="613" spans="1:84" customFormat="1" ht="112.5" x14ac:dyDescent="0.25">
      <c r="A613" s="28" t="s">
        <v>510</v>
      </c>
      <c r="B613" s="29" t="s">
        <v>511</v>
      </c>
      <c r="C613" s="183" t="s">
        <v>512</v>
      </c>
      <c r="D613" s="183"/>
      <c r="E613" s="183"/>
      <c r="F613" s="28" t="s">
        <v>495</v>
      </c>
      <c r="G613" s="48">
        <v>781.5</v>
      </c>
      <c r="H613" s="32">
        <v>40.64</v>
      </c>
      <c r="I613" s="32"/>
      <c r="J613" s="32" t="s">
        <v>513</v>
      </c>
      <c r="K613" s="30" t="s">
        <v>44</v>
      </c>
      <c r="L613" s="32">
        <v>275042.99</v>
      </c>
      <c r="M613" s="32"/>
      <c r="N613" s="33"/>
      <c r="O613" s="32">
        <v>275042.99</v>
      </c>
      <c r="P613" s="34" t="s">
        <v>69</v>
      </c>
      <c r="Q613" s="34" t="s">
        <v>69</v>
      </c>
      <c r="BV613" s="27"/>
      <c r="BW613" s="2" t="s">
        <v>512</v>
      </c>
      <c r="CD613" s="49"/>
    </row>
    <row r="614" spans="1:84" customFormat="1" ht="15" x14ac:dyDescent="0.25">
      <c r="A614" s="35"/>
      <c r="B614" s="36"/>
      <c r="C614" s="37" t="s">
        <v>497</v>
      </c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9"/>
      <c r="BV614" s="27"/>
      <c r="CD614" s="49"/>
    </row>
    <row r="615" spans="1:84" customFormat="1" ht="15" x14ac:dyDescent="0.25">
      <c r="A615" s="40"/>
      <c r="B615" s="36"/>
      <c r="C615" s="37" t="s">
        <v>514</v>
      </c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9"/>
      <c r="BV615" s="27"/>
      <c r="CD615" s="49"/>
    </row>
    <row r="616" spans="1:84" customFormat="1" ht="15" x14ac:dyDescent="0.25">
      <c r="A616" s="40"/>
      <c r="B616" s="42" t="s">
        <v>38</v>
      </c>
      <c r="C616" s="184" t="s">
        <v>51</v>
      </c>
      <c r="D616" s="184"/>
      <c r="E616" s="184"/>
      <c r="F616" s="184"/>
      <c r="G616" s="184"/>
      <c r="H616" s="184"/>
      <c r="I616" s="184"/>
      <c r="J616" s="184"/>
      <c r="K616" s="184"/>
      <c r="L616" s="184"/>
      <c r="M616" s="184"/>
      <c r="N616" s="184"/>
      <c r="O616" s="184"/>
      <c r="P616" s="184"/>
      <c r="Q616" s="185"/>
      <c r="BV616" s="27"/>
      <c r="BY616" s="2" t="s">
        <v>51</v>
      </c>
      <c r="CD616" s="49"/>
    </row>
    <row r="617" spans="1:84" customFormat="1" ht="15" x14ac:dyDescent="0.25">
      <c r="A617" s="43"/>
      <c r="B617" s="186" t="s">
        <v>72</v>
      </c>
      <c r="C617" s="186"/>
      <c r="D617" s="186"/>
      <c r="E617" s="186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5"/>
      <c r="BV617" s="27"/>
      <c r="BZ617" s="2" t="s">
        <v>72</v>
      </c>
      <c r="CA617" s="2" t="s">
        <v>2</v>
      </c>
      <c r="CB617" s="2" t="s">
        <v>2</v>
      </c>
      <c r="CC617" s="2" t="s">
        <v>2</v>
      </c>
      <c r="CD617" s="49"/>
    </row>
    <row r="618" spans="1:84" customFormat="1" ht="33.75" x14ac:dyDescent="0.25">
      <c r="A618" s="179" t="s">
        <v>515</v>
      </c>
      <c r="B618" s="180"/>
      <c r="C618" s="180"/>
      <c r="D618" s="180"/>
      <c r="E618" s="180"/>
      <c r="F618" s="180"/>
      <c r="G618" s="180"/>
      <c r="H618" s="180"/>
      <c r="I618" s="180"/>
      <c r="J618" s="180"/>
      <c r="K618" s="181"/>
      <c r="L618" s="53">
        <v>231560350.75999999</v>
      </c>
      <c r="M618" s="53">
        <v>38090004.409999996</v>
      </c>
      <c r="N618" s="53" t="s">
        <v>516</v>
      </c>
      <c r="O618" s="53">
        <v>176125559.13</v>
      </c>
      <c r="P618" s="54"/>
      <c r="Q618" s="54" t="s">
        <v>517</v>
      </c>
      <c r="CE618" s="55" t="s">
        <v>515</v>
      </c>
    </row>
    <row r="619" spans="1:84" customFormat="1" ht="15" x14ac:dyDescent="0.25">
      <c r="A619" s="179" t="s">
        <v>518</v>
      </c>
      <c r="B619" s="180"/>
      <c r="C619" s="180"/>
      <c r="D619" s="180"/>
      <c r="E619" s="180"/>
      <c r="F619" s="180"/>
      <c r="G619" s="180"/>
      <c r="H619" s="180"/>
      <c r="I619" s="180"/>
      <c r="J619" s="180"/>
      <c r="K619" s="181"/>
      <c r="L619" s="53">
        <v>41426144.539999999</v>
      </c>
      <c r="M619" s="53"/>
      <c r="N619" s="53"/>
      <c r="O619" s="53"/>
      <c r="P619" s="54"/>
      <c r="Q619" s="54"/>
      <c r="CE619" s="55" t="s">
        <v>518</v>
      </c>
    </row>
    <row r="620" spans="1:84" customFormat="1" ht="15" x14ac:dyDescent="0.25">
      <c r="A620" s="176" t="s">
        <v>519</v>
      </c>
      <c r="B620" s="177"/>
      <c r="C620" s="177"/>
      <c r="D620" s="177"/>
      <c r="E620" s="177"/>
      <c r="F620" s="177"/>
      <c r="G620" s="177"/>
      <c r="H620" s="177"/>
      <c r="I620" s="177"/>
      <c r="J620" s="177"/>
      <c r="K620" s="178"/>
      <c r="L620" s="32"/>
      <c r="M620" s="32"/>
      <c r="N620" s="32"/>
      <c r="O620" s="32"/>
      <c r="P620" s="34"/>
      <c r="Q620" s="34"/>
      <c r="CE620" s="55"/>
      <c r="CF620" s="2" t="s">
        <v>519</v>
      </c>
    </row>
    <row r="621" spans="1:84" customFormat="1" ht="15" x14ac:dyDescent="0.25">
      <c r="A621" s="176" t="s">
        <v>520</v>
      </c>
      <c r="B621" s="177"/>
      <c r="C621" s="177"/>
      <c r="D621" s="177"/>
      <c r="E621" s="177"/>
      <c r="F621" s="177"/>
      <c r="G621" s="177"/>
      <c r="H621" s="177"/>
      <c r="I621" s="177"/>
      <c r="J621" s="177"/>
      <c r="K621" s="178"/>
      <c r="L621" s="32">
        <v>41179670.649999999</v>
      </c>
      <c r="M621" s="32"/>
      <c r="N621" s="32"/>
      <c r="O621" s="32"/>
      <c r="P621" s="34"/>
      <c r="Q621" s="34"/>
      <c r="CE621" s="55"/>
      <c r="CF621" s="2" t="s">
        <v>520</v>
      </c>
    </row>
    <row r="622" spans="1:84" customFormat="1" ht="15" x14ac:dyDescent="0.25">
      <c r="A622" s="176" t="s">
        <v>521</v>
      </c>
      <c r="B622" s="177"/>
      <c r="C622" s="177"/>
      <c r="D622" s="177"/>
      <c r="E622" s="177"/>
      <c r="F622" s="177"/>
      <c r="G622" s="177"/>
      <c r="H622" s="177"/>
      <c r="I622" s="177"/>
      <c r="J622" s="177"/>
      <c r="K622" s="178"/>
      <c r="L622" s="32">
        <v>246473.89</v>
      </c>
      <c r="M622" s="32"/>
      <c r="N622" s="32"/>
      <c r="O622" s="32"/>
      <c r="P622" s="34"/>
      <c r="Q622" s="34"/>
      <c r="CE622" s="55"/>
      <c r="CF622" s="2" t="s">
        <v>521</v>
      </c>
    </row>
    <row r="623" spans="1:84" customFormat="1" ht="15" x14ac:dyDescent="0.25">
      <c r="A623" s="179" t="s">
        <v>522</v>
      </c>
      <c r="B623" s="180"/>
      <c r="C623" s="180"/>
      <c r="D623" s="180"/>
      <c r="E623" s="180"/>
      <c r="F623" s="180"/>
      <c r="G623" s="180"/>
      <c r="H623" s="180"/>
      <c r="I623" s="180"/>
      <c r="J623" s="180"/>
      <c r="K623" s="181"/>
      <c r="L623" s="53">
        <v>27586838.969999999</v>
      </c>
      <c r="M623" s="53"/>
      <c r="N623" s="53"/>
      <c r="O623" s="53"/>
      <c r="P623" s="54"/>
      <c r="Q623" s="54"/>
      <c r="CE623" s="55" t="s">
        <v>522</v>
      </c>
    </row>
    <row r="624" spans="1:84" customFormat="1" ht="15" x14ac:dyDescent="0.25">
      <c r="A624" s="176" t="s">
        <v>519</v>
      </c>
      <c r="B624" s="177"/>
      <c r="C624" s="177"/>
      <c r="D624" s="177"/>
      <c r="E624" s="177"/>
      <c r="F624" s="177"/>
      <c r="G624" s="177"/>
      <c r="H624" s="177"/>
      <c r="I624" s="177"/>
      <c r="J624" s="177"/>
      <c r="K624" s="178"/>
      <c r="L624" s="32"/>
      <c r="M624" s="32"/>
      <c r="N624" s="32"/>
      <c r="O624" s="32"/>
      <c r="P624" s="34"/>
      <c r="Q624" s="34"/>
      <c r="CE624" s="55"/>
      <c r="CF624" s="2" t="s">
        <v>519</v>
      </c>
    </row>
    <row r="625" spans="1:84" customFormat="1" ht="15" x14ac:dyDescent="0.25">
      <c r="A625" s="176" t="s">
        <v>523</v>
      </c>
      <c r="B625" s="177"/>
      <c r="C625" s="177"/>
      <c r="D625" s="177"/>
      <c r="E625" s="177"/>
      <c r="F625" s="177"/>
      <c r="G625" s="177"/>
      <c r="H625" s="177"/>
      <c r="I625" s="177"/>
      <c r="J625" s="177"/>
      <c r="K625" s="178"/>
      <c r="L625" s="32">
        <v>133725.20000000001</v>
      </c>
      <c r="M625" s="32"/>
      <c r="N625" s="32"/>
      <c r="O625" s="32"/>
      <c r="P625" s="34"/>
      <c r="Q625" s="34"/>
      <c r="CE625" s="55"/>
      <c r="CF625" s="2" t="s">
        <v>523</v>
      </c>
    </row>
    <row r="626" spans="1:84" customFormat="1" ht="15" x14ac:dyDescent="0.25">
      <c r="A626" s="176" t="s">
        <v>524</v>
      </c>
      <c r="B626" s="177"/>
      <c r="C626" s="177"/>
      <c r="D626" s="177"/>
      <c r="E626" s="177"/>
      <c r="F626" s="177"/>
      <c r="G626" s="177"/>
      <c r="H626" s="177"/>
      <c r="I626" s="177"/>
      <c r="J626" s="177"/>
      <c r="K626" s="178"/>
      <c r="L626" s="32">
        <v>27453113.77</v>
      </c>
      <c r="M626" s="32"/>
      <c r="N626" s="32"/>
      <c r="O626" s="32"/>
      <c r="P626" s="34"/>
      <c r="Q626" s="34"/>
      <c r="CE626" s="55"/>
      <c r="CF626" s="2" t="s">
        <v>524</v>
      </c>
    </row>
    <row r="627" spans="1:84" customFormat="1" ht="15" x14ac:dyDescent="0.25">
      <c r="A627" s="179" t="s">
        <v>525</v>
      </c>
      <c r="B627" s="180"/>
      <c r="C627" s="180"/>
      <c r="D627" s="180"/>
      <c r="E627" s="180"/>
      <c r="F627" s="180"/>
      <c r="G627" s="180"/>
      <c r="H627" s="180"/>
      <c r="I627" s="180"/>
      <c r="J627" s="180"/>
      <c r="K627" s="181"/>
      <c r="L627" s="53"/>
      <c r="M627" s="53"/>
      <c r="N627" s="53"/>
      <c r="O627" s="53"/>
      <c r="P627" s="54"/>
      <c r="Q627" s="54"/>
      <c r="CE627" s="55" t="s">
        <v>525</v>
      </c>
    </row>
    <row r="628" spans="1:84" customFormat="1" ht="15" x14ac:dyDescent="0.25">
      <c r="A628" s="176" t="s">
        <v>526</v>
      </c>
      <c r="B628" s="177"/>
      <c r="C628" s="177"/>
      <c r="D628" s="177"/>
      <c r="E628" s="177"/>
      <c r="F628" s="177"/>
      <c r="G628" s="177"/>
      <c r="H628" s="177"/>
      <c r="I628" s="177"/>
      <c r="J628" s="177"/>
      <c r="K628" s="178"/>
      <c r="L628" s="32"/>
      <c r="M628" s="32"/>
      <c r="N628" s="32"/>
      <c r="O628" s="32"/>
      <c r="P628" s="34"/>
      <c r="Q628" s="34"/>
      <c r="CE628" s="55"/>
      <c r="CF628" s="2" t="s">
        <v>526</v>
      </c>
    </row>
    <row r="629" spans="1:84" customFormat="1" ht="33.75" x14ac:dyDescent="0.25">
      <c r="A629" s="176" t="s">
        <v>527</v>
      </c>
      <c r="B629" s="177"/>
      <c r="C629" s="177"/>
      <c r="D629" s="177"/>
      <c r="E629" s="177"/>
      <c r="F629" s="177"/>
      <c r="G629" s="177"/>
      <c r="H629" s="177"/>
      <c r="I629" s="177"/>
      <c r="J629" s="177"/>
      <c r="K629" s="178"/>
      <c r="L629" s="32">
        <v>58510549.810000002</v>
      </c>
      <c r="M629" s="32">
        <v>37828332.990000002</v>
      </c>
      <c r="N629" s="32" t="s">
        <v>528</v>
      </c>
      <c r="O629" s="32">
        <v>3347369.65</v>
      </c>
      <c r="P629" s="34"/>
      <c r="Q629" s="34" t="s">
        <v>529</v>
      </c>
      <c r="CE629" s="55"/>
      <c r="CF629" s="2" t="s">
        <v>527</v>
      </c>
    </row>
    <row r="630" spans="1:84" customFormat="1" ht="15" x14ac:dyDescent="0.25">
      <c r="A630" s="176" t="s">
        <v>530</v>
      </c>
      <c r="B630" s="177"/>
      <c r="C630" s="177"/>
      <c r="D630" s="177"/>
      <c r="E630" s="177"/>
      <c r="F630" s="177"/>
      <c r="G630" s="177"/>
      <c r="H630" s="177"/>
      <c r="I630" s="177"/>
      <c r="J630" s="177"/>
      <c r="K630" s="178"/>
      <c r="L630" s="32">
        <v>41179670.649999999</v>
      </c>
      <c r="M630" s="32"/>
      <c r="N630" s="32"/>
      <c r="O630" s="32"/>
      <c r="P630" s="34"/>
      <c r="Q630" s="34"/>
      <c r="CE630" s="55"/>
      <c r="CF630" s="2" t="s">
        <v>530</v>
      </c>
    </row>
    <row r="631" spans="1:84" customFormat="1" ht="15" x14ac:dyDescent="0.25">
      <c r="A631" s="176" t="s">
        <v>531</v>
      </c>
      <c r="B631" s="177"/>
      <c r="C631" s="177"/>
      <c r="D631" s="177"/>
      <c r="E631" s="177"/>
      <c r="F631" s="177"/>
      <c r="G631" s="177"/>
      <c r="H631" s="177"/>
      <c r="I631" s="177"/>
      <c r="J631" s="177"/>
      <c r="K631" s="178"/>
      <c r="L631" s="32">
        <v>27453113.77</v>
      </c>
      <c r="M631" s="32"/>
      <c r="N631" s="32"/>
      <c r="O631" s="32"/>
      <c r="P631" s="34"/>
      <c r="Q631" s="34"/>
      <c r="CE631" s="55"/>
      <c r="CF631" s="2" t="s">
        <v>531</v>
      </c>
    </row>
    <row r="632" spans="1:84" customFormat="1" ht="22.5" x14ac:dyDescent="0.25">
      <c r="A632" s="176" t="s">
        <v>532</v>
      </c>
      <c r="B632" s="177"/>
      <c r="C632" s="177"/>
      <c r="D632" s="177"/>
      <c r="E632" s="177"/>
      <c r="F632" s="177"/>
      <c r="G632" s="177"/>
      <c r="H632" s="177"/>
      <c r="I632" s="177"/>
      <c r="J632" s="177"/>
      <c r="K632" s="178"/>
      <c r="L632" s="32">
        <v>127143334.23</v>
      </c>
      <c r="M632" s="32"/>
      <c r="N632" s="32"/>
      <c r="O632" s="32"/>
      <c r="P632" s="34"/>
      <c r="Q632" s="34" t="s">
        <v>529</v>
      </c>
      <c r="CE632" s="55"/>
      <c r="CF632" s="2" t="s">
        <v>532</v>
      </c>
    </row>
    <row r="633" spans="1:84" customFormat="1" ht="15" x14ac:dyDescent="0.25">
      <c r="A633" s="176" t="s">
        <v>533</v>
      </c>
      <c r="B633" s="177"/>
      <c r="C633" s="177"/>
      <c r="D633" s="177"/>
      <c r="E633" s="177"/>
      <c r="F633" s="177"/>
      <c r="G633" s="177"/>
      <c r="H633" s="177"/>
      <c r="I633" s="177"/>
      <c r="J633" s="177"/>
      <c r="K633" s="178"/>
      <c r="L633" s="32"/>
      <c r="M633" s="32"/>
      <c r="N633" s="32"/>
      <c r="O633" s="32"/>
      <c r="P633" s="34"/>
      <c r="Q633" s="34"/>
      <c r="CE633" s="55"/>
      <c r="CF633" s="2" t="s">
        <v>533</v>
      </c>
    </row>
    <row r="634" spans="1:84" customFormat="1" ht="15" x14ac:dyDescent="0.25">
      <c r="A634" s="176" t="s">
        <v>534</v>
      </c>
      <c r="B634" s="177"/>
      <c r="C634" s="177"/>
      <c r="D634" s="177"/>
      <c r="E634" s="177"/>
      <c r="F634" s="177"/>
      <c r="G634" s="177"/>
      <c r="H634" s="177"/>
      <c r="I634" s="177"/>
      <c r="J634" s="177"/>
      <c r="K634" s="178"/>
      <c r="L634" s="32">
        <v>172760122.31999999</v>
      </c>
      <c r="M634" s="32"/>
      <c r="N634" s="32"/>
      <c r="O634" s="32">
        <v>172760122.31999999</v>
      </c>
      <c r="P634" s="34"/>
      <c r="Q634" s="34"/>
      <c r="CE634" s="55"/>
      <c r="CF634" s="2" t="s">
        <v>534</v>
      </c>
    </row>
    <row r="635" spans="1:84" customFormat="1" ht="15" x14ac:dyDescent="0.25">
      <c r="A635" s="176" t="s">
        <v>535</v>
      </c>
      <c r="B635" s="177"/>
      <c r="C635" s="177"/>
      <c r="D635" s="177"/>
      <c r="E635" s="177"/>
      <c r="F635" s="177"/>
      <c r="G635" s="177"/>
      <c r="H635" s="177"/>
      <c r="I635" s="177"/>
      <c r="J635" s="177"/>
      <c r="K635" s="178"/>
      <c r="L635" s="32"/>
      <c r="M635" s="32"/>
      <c r="N635" s="32"/>
      <c r="O635" s="32"/>
      <c r="P635" s="34"/>
      <c r="Q635" s="34"/>
      <c r="CE635" s="55"/>
      <c r="CF635" s="2" t="s">
        <v>535</v>
      </c>
    </row>
    <row r="636" spans="1:84" customFormat="1" ht="22.5" x14ac:dyDescent="0.25">
      <c r="A636" s="176" t="s">
        <v>536</v>
      </c>
      <c r="B636" s="177"/>
      <c r="C636" s="177"/>
      <c r="D636" s="177"/>
      <c r="E636" s="177"/>
      <c r="F636" s="177"/>
      <c r="G636" s="177"/>
      <c r="H636" s="177"/>
      <c r="I636" s="177"/>
      <c r="J636" s="177"/>
      <c r="K636" s="178"/>
      <c r="L636" s="32">
        <v>289678.63</v>
      </c>
      <c r="M636" s="32">
        <v>261671.42</v>
      </c>
      <c r="N636" s="32" t="s">
        <v>537</v>
      </c>
      <c r="O636" s="32">
        <v>18067.16</v>
      </c>
      <c r="P636" s="34"/>
      <c r="Q636" s="34" t="s">
        <v>538</v>
      </c>
      <c r="CE636" s="55"/>
      <c r="CF636" s="2" t="s">
        <v>536</v>
      </c>
    </row>
    <row r="637" spans="1:84" customFormat="1" ht="15" x14ac:dyDescent="0.25">
      <c r="A637" s="176" t="s">
        <v>539</v>
      </c>
      <c r="B637" s="177"/>
      <c r="C637" s="177"/>
      <c r="D637" s="177"/>
      <c r="E637" s="177"/>
      <c r="F637" s="177"/>
      <c r="G637" s="177"/>
      <c r="H637" s="177"/>
      <c r="I637" s="177"/>
      <c r="J637" s="177"/>
      <c r="K637" s="178"/>
      <c r="L637" s="32">
        <v>246473.89</v>
      </c>
      <c r="M637" s="32"/>
      <c r="N637" s="32"/>
      <c r="O637" s="32"/>
      <c r="P637" s="34"/>
      <c r="Q637" s="34"/>
      <c r="CE637" s="55"/>
      <c r="CF637" s="2" t="s">
        <v>539</v>
      </c>
    </row>
    <row r="638" spans="1:84" customFormat="1" ht="15" x14ac:dyDescent="0.25">
      <c r="A638" s="176" t="s">
        <v>540</v>
      </c>
      <c r="B638" s="177"/>
      <c r="C638" s="177"/>
      <c r="D638" s="177"/>
      <c r="E638" s="177"/>
      <c r="F638" s="177"/>
      <c r="G638" s="177"/>
      <c r="H638" s="177"/>
      <c r="I638" s="177"/>
      <c r="J638" s="177"/>
      <c r="K638" s="178"/>
      <c r="L638" s="32">
        <v>133725.20000000001</v>
      </c>
      <c r="M638" s="32"/>
      <c r="N638" s="32"/>
      <c r="O638" s="32"/>
      <c r="P638" s="34"/>
      <c r="Q638" s="34"/>
      <c r="CE638" s="55"/>
      <c r="CF638" s="2" t="s">
        <v>540</v>
      </c>
    </row>
    <row r="639" spans="1:84" customFormat="1" ht="22.5" x14ac:dyDescent="0.25">
      <c r="A639" s="176" t="s">
        <v>532</v>
      </c>
      <c r="B639" s="177"/>
      <c r="C639" s="177"/>
      <c r="D639" s="177"/>
      <c r="E639" s="177"/>
      <c r="F639" s="177"/>
      <c r="G639" s="177"/>
      <c r="H639" s="177"/>
      <c r="I639" s="177"/>
      <c r="J639" s="177"/>
      <c r="K639" s="178"/>
      <c r="L639" s="32">
        <v>669877.72</v>
      </c>
      <c r="M639" s="32"/>
      <c r="N639" s="32"/>
      <c r="O639" s="32"/>
      <c r="P639" s="34"/>
      <c r="Q639" s="34" t="s">
        <v>538</v>
      </c>
      <c r="CE639" s="55"/>
      <c r="CF639" s="2" t="s">
        <v>532</v>
      </c>
    </row>
    <row r="640" spans="1:84" customFormat="1" ht="22.5" x14ac:dyDescent="0.25">
      <c r="A640" s="176" t="s">
        <v>541</v>
      </c>
      <c r="B640" s="177"/>
      <c r="C640" s="177"/>
      <c r="D640" s="177"/>
      <c r="E640" s="177"/>
      <c r="F640" s="177"/>
      <c r="G640" s="177"/>
      <c r="H640" s="177"/>
      <c r="I640" s="177"/>
      <c r="J640" s="177"/>
      <c r="K640" s="178"/>
      <c r="L640" s="32">
        <v>300573334.26999998</v>
      </c>
      <c r="M640" s="32"/>
      <c r="N640" s="32"/>
      <c r="O640" s="32"/>
      <c r="P640" s="34"/>
      <c r="Q640" s="34" t="s">
        <v>517</v>
      </c>
      <c r="CE640" s="55"/>
      <c r="CF640" s="2" t="s">
        <v>541</v>
      </c>
    </row>
    <row r="641" spans="1:86" customFormat="1" ht="15" x14ac:dyDescent="0.25">
      <c r="A641" s="176" t="s">
        <v>542</v>
      </c>
      <c r="B641" s="177"/>
      <c r="C641" s="177"/>
      <c r="D641" s="177"/>
      <c r="E641" s="177"/>
      <c r="F641" s="177"/>
      <c r="G641" s="177"/>
      <c r="H641" s="177"/>
      <c r="I641" s="177"/>
      <c r="J641" s="177"/>
      <c r="K641" s="178"/>
      <c r="L641" s="32"/>
      <c r="M641" s="32"/>
      <c r="N641" s="32"/>
      <c r="O641" s="32"/>
      <c r="P641" s="34"/>
      <c r="Q641" s="34"/>
      <c r="CE641" s="55"/>
      <c r="CF641" s="2" t="s">
        <v>542</v>
      </c>
    </row>
    <row r="642" spans="1:86" customFormat="1" ht="15" x14ac:dyDescent="0.25">
      <c r="A642" s="176" t="s">
        <v>543</v>
      </c>
      <c r="B642" s="177"/>
      <c r="C642" s="177"/>
      <c r="D642" s="177"/>
      <c r="E642" s="177"/>
      <c r="F642" s="177"/>
      <c r="G642" s="177"/>
      <c r="H642" s="177"/>
      <c r="I642" s="177"/>
      <c r="J642" s="177"/>
      <c r="K642" s="178"/>
      <c r="L642" s="32">
        <v>38090004.409999996</v>
      </c>
      <c r="M642" s="32"/>
      <c r="N642" s="32"/>
      <c r="O642" s="32"/>
      <c r="P642" s="34"/>
      <c r="Q642" s="34"/>
      <c r="CE642" s="55"/>
      <c r="CF642" s="2" t="s">
        <v>543</v>
      </c>
    </row>
    <row r="643" spans="1:86" customFormat="1" ht="15" x14ac:dyDescent="0.25">
      <c r="A643" s="176" t="s">
        <v>544</v>
      </c>
      <c r="B643" s="177"/>
      <c r="C643" s="177"/>
      <c r="D643" s="177"/>
      <c r="E643" s="177"/>
      <c r="F643" s="177"/>
      <c r="G643" s="177"/>
      <c r="H643" s="177"/>
      <c r="I643" s="177"/>
      <c r="J643" s="177"/>
      <c r="K643" s="178"/>
      <c r="L643" s="32">
        <v>176125559.13</v>
      </c>
      <c r="M643" s="32"/>
      <c r="N643" s="32"/>
      <c r="O643" s="32"/>
      <c r="P643" s="34"/>
      <c r="Q643" s="34"/>
      <c r="CE643" s="55"/>
      <c r="CF643" s="2" t="s">
        <v>544</v>
      </c>
    </row>
    <row r="644" spans="1:86" customFormat="1" ht="15" x14ac:dyDescent="0.25">
      <c r="A644" s="176" t="s">
        <v>545</v>
      </c>
      <c r="B644" s="177"/>
      <c r="C644" s="177"/>
      <c r="D644" s="177"/>
      <c r="E644" s="177"/>
      <c r="F644" s="177"/>
      <c r="G644" s="177"/>
      <c r="H644" s="177"/>
      <c r="I644" s="177"/>
      <c r="J644" s="177"/>
      <c r="K644" s="178"/>
      <c r="L644" s="32">
        <v>17344787.219999999</v>
      </c>
      <c r="M644" s="32"/>
      <c r="N644" s="32"/>
      <c r="O644" s="32"/>
      <c r="P644" s="34"/>
      <c r="Q644" s="34"/>
      <c r="CE644" s="55"/>
      <c r="CF644" s="2" t="s">
        <v>545</v>
      </c>
    </row>
    <row r="645" spans="1:86" customFormat="1" ht="15" x14ac:dyDescent="0.25">
      <c r="A645" s="176" t="s">
        <v>546</v>
      </c>
      <c r="B645" s="177"/>
      <c r="C645" s="177"/>
      <c r="D645" s="177"/>
      <c r="E645" s="177"/>
      <c r="F645" s="177"/>
      <c r="G645" s="177"/>
      <c r="H645" s="177"/>
      <c r="I645" s="177"/>
      <c r="J645" s="177"/>
      <c r="K645" s="178"/>
      <c r="L645" s="32">
        <v>6451417.6100000003</v>
      </c>
      <c r="M645" s="32"/>
      <c r="N645" s="32"/>
      <c r="O645" s="32"/>
      <c r="P645" s="34"/>
      <c r="Q645" s="34"/>
      <c r="CE645" s="55"/>
      <c r="CF645" s="2" t="s">
        <v>546</v>
      </c>
    </row>
    <row r="646" spans="1:86" customFormat="1" ht="15" x14ac:dyDescent="0.25">
      <c r="A646" s="176" t="s">
        <v>547</v>
      </c>
      <c r="B646" s="177"/>
      <c r="C646" s="177"/>
      <c r="D646" s="177"/>
      <c r="E646" s="177"/>
      <c r="F646" s="177"/>
      <c r="G646" s="177"/>
      <c r="H646" s="177"/>
      <c r="I646" s="177"/>
      <c r="J646" s="177"/>
      <c r="K646" s="178"/>
      <c r="L646" s="32">
        <v>41426144.539999999</v>
      </c>
      <c r="M646" s="32"/>
      <c r="N646" s="32"/>
      <c r="O646" s="32"/>
      <c r="P646" s="34"/>
      <c r="Q646" s="34"/>
      <c r="CE646" s="55"/>
      <c r="CF646" s="2" t="s">
        <v>547</v>
      </c>
    </row>
    <row r="647" spans="1:86" customFormat="1" ht="15" x14ac:dyDescent="0.25">
      <c r="A647" s="176" t="s">
        <v>548</v>
      </c>
      <c r="B647" s="177"/>
      <c r="C647" s="177"/>
      <c r="D647" s="177"/>
      <c r="E647" s="177"/>
      <c r="F647" s="177"/>
      <c r="G647" s="177"/>
      <c r="H647" s="177"/>
      <c r="I647" s="177"/>
      <c r="J647" s="177"/>
      <c r="K647" s="178"/>
      <c r="L647" s="32">
        <v>27586838.969999999</v>
      </c>
      <c r="M647" s="32"/>
      <c r="N647" s="32"/>
      <c r="O647" s="32"/>
      <c r="P647" s="34"/>
      <c r="Q647" s="34"/>
      <c r="CE647" s="55"/>
      <c r="CF647" s="2" t="s">
        <v>548</v>
      </c>
    </row>
    <row r="648" spans="1:86" customFormat="1" ht="15" x14ac:dyDescent="0.25">
      <c r="A648" s="176" t="s">
        <v>549</v>
      </c>
      <c r="B648" s="177"/>
      <c r="C648" s="177"/>
      <c r="D648" s="177"/>
      <c r="E648" s="177"/>
      <c r="F648" s="177"/>
      <c r="G648" s="177"/>
      <c r="H648" s="177"/>
      <c r="I648" s="177"/>
      <c r="J648" s="177"/>
      <c r="K648" s="178"/>
      <c r="L648" s="32">
        <v>-170946331.16</v>
      </c>
      <c r="M648" s="32"/>
      <c r="N648" s="32"/>
      <c r="O648" s="32"/>
      <c r="P648" s="34"/>
      <c r="Q648" s="34"/>
      <c r="CE648" s="55"/>
      <c r="CF648" s="2" t="s">
        <v>549</v>
      </c>
    </row>
    <row r="649" spans="1:86" customFormat="1" ht="15" x14ac:dyDescent="0.25">
      <c r="A649" s="179" t="s">
        <v>541</v>
      </c>
      <c r="B649" s="180"/>
      <c r="C649" s="180"/>
      <c r="D649" s="180"/>
      <c r="E649" s="180"/>
      <c r="F649" s="180"/>
      <c r="G649" s="180"/>
      <c r="H649" s="180"/>
      <c r="I649" s="180"/>
      <c r="J649" s="180"/>
      <c r="K649" s="181"/>
      <c r="L649" s="53">
        <v>129627003.11</v>
      </c>
      <c r="M649" s="53"/>
      <c r="N649" s="53"/>
      <c r="O649" s="53"/>
      <c r="P649" s="54"/>
      <c r="Q649" s="54"/>
      <c r="CE649" s="55"/>
      <c r="CG649" s="55" t="s">
        <v>541</v>
      </c>
    </row>
    <row r="650" spans="1:86" customFormat="1" ht="15" x14ac:dyDescent="0.25">
      <c r="A650" s="176" t="s">
        <v>550</v>
      </c>
      <c r="B650" s="177"/>
      <c r="C650" s="177"/>
      <c r="D650" s="177"/>
      <c r="E650" s="177"/>
      <c r="F650" s="177"/>
      <c r="G650" s="177"/>
      <c r="H650" s="177"/>
      <c r="I650" s="177"/>
      <c r="J650" s="177"/>
      <c r="K650" s="178"/>
      <c r="L650" s="32">
        <v>3888810.09</v>
      </c>
      <c r="M650" s="32"/>
      <c r="N650" s="32"/>
      <c r="O650" s="32"/>
      <c r="P650" s="34"/>
      <c r="Q650" s="34"/>
      <c r="CE650" s="55"/>
      <c r="CF650" s="2" t="s">
        <v>550</v>
      </c>
      <c r="CG650" s="55"/>
    </row>
    <row r="651" spans="1:86" customFormat="1" ht="15" x14ac:dyDescent="0.25">
      <c r="A651" s="179" t="s">
        <v>551</v>
      </c>
      <c r="B651" s="180"/>
      <c r="C651" s="180"/>
      <c r="D651" s="180"/>
      <c r="E651" s="180"/>
      <c r="F651" s="180"/>
      <c r="G651" s="180"/>
      <c r="H651" s="180"/>
      <c r="I651" s="180"/>
      <c r="J651" s="180"/>
      <c r="K651" s="181"/>
      <c r="L651" s="53">
        <v>133515813.2</v>
      </c>
      <c r="M651" s="53"/>
      <c r="N651" s="53"/>
      <c r="O651" s="53"/>
      <c r="P651" s="54"/>
      <c r="Q651" s="54"/>
      <c r="CE651" s="55"/>
      <c r="CG651" s="55" t="s">
        <v>551</v>
      </c>
    </row>
    <row r="652" spans="1:86" customFormat="1" ht="15" hidden="1" x14ac:dyDescent="0.25">
      <c r="A652" s="176" t="s">
        <v>552</v>
      </c>
      <c r="B652" s="177"/>
      <c r="C652" s="177"/>
      <c r="D652" s="177"/>
      <c r="E652" s="177"/>
      <c r="F652" s="177"/>
      <c r="G652" s="177"/>
      <c r="H652" s="177"/>
      <c r="I652" s="177"/>
      <c r="J652" s="177"/>
      <c r="K652" s="178"/>
      <c r="L652" s="32">
        <v>26193372.210000001</v>
      </c>
      <c r="M652" s="32"/>
      <c r="N652" s="32"/>
      <c r="O652" s="32"/>
      <c r="P652" s="34"/>
      <c r="Q652" s="34"/>
      <c r="CE652" s="55"/>
      <c r="CF652" s="2" t="s">
        <v>552</v>
      </c>
      <c r="CG652" s="55"/>
    </row>
    <row r="653" spans="1:86" customFormat="1" ht="22.5" customHeight="1" x14ac:dyDescent="0.25">
      <c r="A653" s="182" t="s">
        <v>774</v>
      </c>
      <c r="B653" s="180"/>
      <c r="C653" s="180"/>
      <c r="D653" s="180"/>
      <c r="E653" s="180"/>
      <c r="F653" s="180"/>
      <c r="G653" s="180"/>
      <c r="H653" s="180"/>
      <c r="I653" s="180"/>
      <c r="J653" s="180"/>
      <c r="K653" s="181"/>
      <c r="L653" s="53">
        <v>159709185.41</v>
      </c>
      <c r="M653" s="53"/>
      <c r="N653" s="53"/>
      <c r="O653" s="53"/>
      <c r="P653" s="54"/>
      <c r="Q653" s="54"/>
      <c r="CE653" s="55"/>
      <c r="CG653" s="55" t="s">
        <v>553</v>
      </c>
    </row>
    <row r="654" spans="1:86" customFormat="1" ht="15" x14ac:dyDescent="0.25">
      <c r="A654" s="176" t="s">
        <v>554</v>
      </c>
      <c r="B654" s="177"/>
      <c r="C654" s="177"/>
      <c r="D654" s="177"/>
      <c r="E654" s="177"/>
      <c r="F654" s="177"/>
      <c r="G654" s="177"/>
      <c r="H654" s="177"/>
      <c r="I654" s="177"/>
      <c r="J654" s="177"/>
      <c r="K654" s="178"/>
      <c r="L654" s="32">
        <v>31941837.079999998</v>
      </c>
      <c r="M654" s="32"/>
      <c r="N654" s="32"/>
      <c r="O654" s="32"/>
      <c r="P654" s="34"/>
      <c r="Q654" s="34"/>
      <c r="CE654" s="55"/>
      <c r="CF654" s="2" t="s">
        <v>554</v>
      </c>
      <c r="CG654" s="55"/>
    </row>
    <row r="655" spans="1:86" customFormat="1" ht="22.5" x14ac:dyDescent="0.25">
      <c r="A655" s="179" t="s">
        <v>555</v>
      </c>
      <c r="B655" s="180"/>
      <c r="C655" s="180"/>
      <c r="D655" s="180"/>
      <c r="E655" s="180"/>
      <c r="F655" s="180"/>
      <c r="G655" s="180"/>
      <c r="H655" s="180"/>
      <c r="I655" s="180"/>
      <c r="J655" s="180"/>
      <c r="K655" s="181"/>
      <c r="L655" s="53">
        <v>191651022.49000001</v>
      </c>
      <c r="M655" s="53"/>
      <c r="N655" s="53"/>
      <c r="O655" s="53"/>
      <c r="P655" s="54"/>
      <c r="Q655" s="54" t="s">
        <v>517</v>
      </c>
      <c r="CE655" s="55"/>
      <c r="CG655" s="55"/>
      <c r="CH655" s="55" t="s">
        <v>555</v>
      </c>
    </row>
    <row r="656" spans="1:86" customFormat="1" ht="15" x14ac:dyDescent="0.25">
      <c r="A656" s="179" t="s">
        <v>556</v>
      </c>
      <c r="B656" s="180"/>
      <c r="C656" s="180"/>
      <c r="D656" s="180"/>
      <c r="E656" s="180"/>
      <c r="F656" s="180"/>
      <c r="G656" s="180"/>
      <c r="H656" s="180"/>
      <c r="I656" s="180"/>
      <c r="J656" s="180"/>
      <c r="K656" s="181"/>
      <c r="L656" s="53">
        <v>170946331.16</v>
      </c>
      <c r="M656" s="53"/>
      <c r="N656" s="53"/>
      <c r="O656" s="53"/>
      <c r="P656" s="54"/>
      <c r="Q656" s="54"/>
      <c r="CE656" s="55" t="s">
        <v>556</v>
      </c>
      <c r="CG656" s="55"/>
      <c r="CH656" s="55"/>
    </row>
    <row r="657" spans="1:86" customFormat="1" ht="15" hidden="1" outlineLevel="1" x14ac:dyDescent="0.25">
      <c r="A657" s="176" t="s">
        <v>557</v>
      </c>
      <c r="B657" s="177"/>
      <c r="C657" s="177"/>
      <c r="D657" s="177"/>
      <c r="E657" s="177"/>
      <c r="F657" s="177"/>
      <c r="G657" s="177"/>
      <c r="H657" s="177"/>
      <c r="I657" s="177"/>
      <c r="J657" s="177"/>
      <c r="K657" s="178"/>
      <c r="L657" s="32"/>
      <c r="M657" s="32"/>
      <c r="N657" s="32"/>
      <c r="O657" s="32"/>
      <c r="P657" s="34"/>
      <c r="Q657" s="34"/>
      <c r="CE657" s="55"/>
      <c r="CF657" s="2" t="s">
        <v>557</v>
      </c>
      <c r="CG657" s="55"/>
      <c r="CH657" s="55"/>
    </row>
    <row r="658" spans="1:86" customFormat="1" ht="15" hidden="1" outlineLevel="1" x14ac:dyDescent="0.25">
      <c r="A658" s="176" t="s">
        <v>558</v>
      </c>
      <c r="B658" s="177"/>
      <c r="C658" s="177"/>
      <c r="D658" s="177"/>
      <c r="E658" s="177"/>
      <c r="F658" s="177"/>
      <c r="G658" s="177"/>
      <c r="H658" s="177"/>
      <c r="I658" s="177"/>
      <c r="J658" s="177"/>
      <c r="K658" s="178"/>
      <c r="L658" s="32">
        <v>6011.78</v>
      </c>
      <c r="M658" s="32"/>
      <c r="N658" s="32"/>
      <c r="O658" s="32"/>
      <c r="P658" s="34"/>
      <c r="Q658" s="34"/>
      <c r="CE658" s="55"/>
      <c r="CF658" s="2" t="s">
        <v>558</v>
      </c>
      <c r="CG658" s="55"/>
      <c r="CH658" s="55"/>
    </row>
    <row r="659" spans="1:86" customFormat="1" ht="15" hidden="1" outlineLevel="1" x14ac:dyDescent="0.25">
      <c r="A659" s="176" t="s">
        <v>559</v>
      </c>
      <c r="B659" s="177"/>
      <c r="C659" s="177"/>
      <c r="D659" s="177"/>
      <c r="E659" s="177"/>
      <c r="F659" s="177"/>
      <c r="G659" s="177"/>
      <c r="H659" s="177"/>
      <c r="I659" s="177"/>
      <c r="J659" s="177"/>
      <c r="K659" s="178"/>
      <c r="L659" s="32">
        <v>52062.01</v>
      </c>
      <c r="M659" s="32"/>
      <c r="N659" s="32"/>
      <c r="O659" s="32"/>
      <c r="P659" s="34"/>
      <c r="Q659" s="34"/>
      <c r="CE659" s="55"/>
      <c r="CF659" s="2" t="s">
        <v>559</v>
      </c>
      <c r="CG659" s="55"/>
      <c r="CH659" s="55"/>
    </row>
    <row r="660" spans="1:86" customFormat="1" ht="15" hidden="1" outlineLevel="1" x14ac:dyDescent="0.25">
      <c r="A660" s="176" t="s">
        <v>560</v>
      </c>
      <c r="B660" s="177"/>
      <c r="C660" s="177"/>
      <c r="D660" s="177"/>
      <c r="E660" s="177"/>
      <c r="F660" s="177"/>
      <c r="G660" s="177"/>
      <c r="H660" s="177"/>
      <c r="I660" s="177"/>
      <c r="J660" s="177"/>
      <c r="K660" s="178"/>
      <c r="L660" s="32">
        <v>59558.94</v>
      </c>
      <c r="M660" s="32"/>
      <c r="N660" s="32"/>
      <c r="O660" s="32"/>
      <c r="P660" s="34"/>
      <c r="Q660" s="34"/>
      <c r="CE660" s="55"/>
      <c r="CF660" s="2" t="s">
        <v>560</v>
      </c>
      <c r="CG660" s="55"/>
      <c r="CH660" s="55"/>
    </row>
    <row r="661" spans="1:86" customFormat="1" ht="15" hidden="1" outlineLevel="1" x14ac:dyDescent="0.25">
      <c r="A661" s="176" t="s">
        <v>561</v>
      </c>
      <c r="B661" s="177"/>
      <c r="C661" s="177"/>
      <c r="D661" s="177"/>
      <c r="E661" s="177"/>
      <c r="F661" s="177"/>
      <c r="G661" s="177"/>
      <c r="H661" s="177"/>
      <c r="I661" s="177"/>
      <c r="J661" s="177"/>
      <c r="K661" s="178"/>
      <c r="L661" s="32"/>
      <c r="M661" s="32"/>
      <c r="N661" s="32"/>
      <c r="O661" s="32"/>
      <c r="P661" s="34"/>
      <c r="Q661" s="34"/>
      <c r="CE661" s="55"/>
      <c r="CF661" s="2" t="s">
        <v>561</v>
      </c>
      <c r="CG661" s="55"/>
      <c r="CH661" s="55"/>
    </row>
    <row r="662" spans="1:86" customFormat="1" ht="15" hidden="1" outlineLevel="1" x14ac:dyDescent="0.25">
      <c r="A662" s="176" t="s">
        <v>558</v>
      </c>
      <c r="B662" s="177"/>
      <c r="C662" s="177"/>
      <c r="D662" s="177"/>
      <c r="E662" s="177"/>
      <c r="F662" s="177"/>
      <c r="G662" s="177"/>
      <c r="H662" s="177"/>
      <c r="I662" s="177"/>
      <c r="J662" s="177"/>
      <c r="K662" s="178"/>
      <c r="L662" s="32">
        <v>6444.23</v>
      </c>
      <c r="M662" s="32"/>
      <c r="N662" s="32"/>
      <c r="O662" s="32"/>
      <c r="P662" s="34"/>
      <c r="Q662" s="34"/>
      <c r="CE662" s="55"/>
      <c r="CF662" s="2" t="s">
        <v>558</v>
      </c>
      <c r="CG662" s="55"/>
      <c r="CH662" s="55"/>
    </row>
    <row r="663" spans="1:86" customFormat="1" ht="15" hidden="1" outlineLevel="1" x14ac:dyDescent="0.25">
      <c r="A663" s="176" t="s">
        <v>559</v>
      </c>
      <c r="B663" s="177"/>
      <c r="C663" s="177"/>
      <c r="D663" s="177"/>
      <c r="E663" s="177"/>
      <c r="F663" s="177"/>
      <c r="G663" s="177"/>
      <c r="H663" s="177"/>
      <c r="I663" s="177"/>
      <c r="J663" s="177"/>
      <c r="K663" s="178"/>
      <c r="L663" s="32">
        <v>55807.03</v>
      </c>
      <c r="M663" s="32"/>
      <c r="N663" s="32"/>
      <c r="O663" s="32"/>
      <c r="P663" s="34"/>
      <c r="Q663" s="34"/>
      <c r="CE663" s="55"/>
      <c r="CF663" s="2" t="s">
        <v>559</v>
      </c>
      <c r="CG663" s="55"/>
      <c r="CH663" s="55"/>
    </row>
    <row r="664" spans="1:86" customFormat="1" ht="15" hidden="1" outlineLevel="1" x14ac:dyDescent="0.25">
      <c r="A664" s="176" t="s">
        <v>562</v>
      </c>
      <c r="B664" s="177"/>
      <c r="C664" s="177"/>
      <c r="D664" s="177"/>
      <c r="E664" s="177"/>
      <c r="F664" s="177"/>
      <c r="G664" s="177"/>
      <c r="H664" s="177"/>
      <c r="I664" s="177"/>
      <c r="J664" s="177"/>
      <c r="K664" s="178"/>
      <c r="L664" s="32">
        <v>313412.28000000003</v>
      </c>
      <c r="M664" s="32"/>
      <c r="N664" s="32"/>
      <c r="O664" s="32"/>
      <c r="P664" s="34"/>
      <c r="Q664" s="34"/>
      <c r="CE664" s="55"/>
      <c r="CF664" s="2" t="s">
        <v>562</v>
      </c>
      <c r="CG664" s="55"/>
      <c r="CH664" s="55"/>
    </row>
    <row r="665" spans="1:86" customFormat="1" ht="15" hidden="1" outlineLevel="1" x14ac:dyDescent="0.25">
      <c r="A665" s="176" t="s">
        <v>563</v>
      </c>
      <c r="B665" s="177"/>
      <c r="C665" s="177"/>
      <c r="D665" s="177"/>
      <c r="E665" s="177"/>
      <c r="F665" s="177"/>
      <c r="G665" s="177"/>
      <c r="H665" s="177"/>
      <c r="I665" s="177"/>
      <c r="J665" s="177"/>
      <c r="K665" s="178"/>
      <c r="L665" s="32"/>
      <c r="M665" s="32"/>
      <c r="N665" s="32"/>
      <c r="O665" s="32"/>
      <c r="P665" s="34"/>
      <c r="Q665" s="34"/>
      <c r="CE665" s="55"/>
      <c r="CF665" s="2" t="s">
        <v>563</v>
      </c>
      <c r="CG665" s="55"/>
      <c r="CH665" s="55"/>
    </row>
    <row r="666" spans="1:86" customFormat="1" ht="15" hidden="1" outlineLevel="1" x14ac:dyDescent="0.25">
      <c r="A666" s="176" t="s">
        <v>558</v>
      </c>
      <c r="B666" s="177"/>
      <c r="C666" s="177"/>
      <c r="D666" s="177"/>
      <c r="E666" s="177"/>
      <c r="F666" s="177"/>
      <c r="G666" s="177"/>
      <c r="H666" s="177"/>
      <c r="I666" s="177"/>
      <c r="J666" s="177"/>
      <c r="K666" s="178"/>
      <c r="L666" s="32">
        <v>7092.84</v>
      </c>
      <c r="M666" s="32"/>
      <c r="N666" s="32"/>
      <c r="O666" s="32"/>
      <c r="P666" s="34"/>
      <c r="Q666" s="34"/>
      <c r="CE666" s="55"/>
      <c r="CF666" s="2" t="s">
        <v>558</v>
      </c>
      <c r="CG666" s="55"/>
      <c r="CH666" s="55"/>
    </row>
    <row r="667" spans="1:86" customFormat="1" ht="15" hidden="1" outlineLevel="1" x14ac:dyDescent="0.25">
      <c r="A667" s="176" t="s">
        <v>559</v>
      </c>
      <c r="B667" s="177"/>
      <c r="C667" s="177"/>
      <c r="D667" s="177"/>
      <c r="E667" s="177"/>
      <c r="F667" s="177"/>
      <c r="G667" s="177"/>
      <c r="H667" s="177"/>
      <c r="I667" s="177"/>
      <c r="J667" s="177"/>
      <c r="K667" s="178"/>
      <c r="L667" s="32">
        <v>61423.99</v>
      </c>
      <c r="M667" s="32"/>
      <c r="N667" s="32"/>
      <c r="O667" s="32"/>
      <c r="P667" s="34"/>
      <c r="Q667" s="34"/>
      <c r="CE667" s="55"/>
      <c r="CF667" s="2" t="s">
        <v>559</v>
      </c>
      <c r="CG667" s="55"/>
      <c r="CH667" s="55"/>
    </row>
    <row r="668" spans="1:86" customFormat="1" ht="15" hidden="1" outlineLevel="1" x14ac:dyDescent="0.25">
      <c r="A668" s="176" t="s">
        <v>564</v>
      </c>
      <c r="B668" s="177"/>
      <c r="C668" s="177"/>
      <c r="D668" s="177"/>
      <c r="E668" s="177"/>
      <c r="F668" s="177"/>
      <c r="G668" s="177"/>
      <c r="H668" s="177"/>
      <c r="I668" s="177"/>
      <c r="J668" s="177"/>
      <c r="K668" s="178"/>
      <c r="L668" s="32">
        <v>408838.08</v>
      </c>
      <c r="M668" s="32"/>
      <c r="N668" s="32"/>
      <c r="O668" s="32"/>
      <c r="P668" s="34"/>
      <c r="Q668" s="34"/>
      <c r="CE668" s="55"/>
      <c r="CF668" s="2" t="s">
        <v>564</v>
      </c>
      <c r="CG668" s="55"/>
      <c r="CH668" s="55"/>
    </row>
    <row r="669" spans="1:86" customFormat="1" ht="15" hidden="1" outlineLevel="1" x14ac:dyDescent="0.25">
      <c r="A669" s="176" t="s">
        <v>565</v>
      </c>
      <c r="B669" s="177"/>
      <c r="C669" s="177"/>
      <c r="D669" s="177"/>
      <c r="E669" s="177"/>
      <c r="F669" s="177"/>
      <c r="G669" s="177"/>
      <c r="H669" s="177"/>
      <c r="I669" s="177"/>
      <c r="J669" s="177"/>
      <c r="K669" s="178"/>
      <c r="L669" s="32"/>
      <c r="M669" s="32"/>
      <c r="N669" s="32"/>
      <c r="O669" s="32"/>
      <c r="P669" s="34"/>
      <c r="Q669" s="34"/>
      <c r="CE669" s="55"/>
      <c r="CF669" s="2" t="s">
        <v>565</v>
      </c>
      <c r="CG669" s="55"/>
      <c r="CH669" s="55"/>
    </row>
    <row r="670" spans="1:86" customFormat="1" ht="15" hidden="1" outlineLevel="1" x14ac:dyDescent="0.25">
      <c r="A670" s="176" t="s">
        <v>558</v>
      </c>
      <c r="B670" s="177"/>
      <c r="C670" s="177"/>
      <c r="D670" s="177"/>
      <c r="E670" s="177"/>
      <c r="F670" s="177"/>
      <c r="G670" s="177"/>
      <c r="H670" s="177"/>
      <c r="I670" s="177"/>
      <c r="J670" s="177"/>
      <c r="K670" s="178"/>
      <c r="L670" s="32">
        <v>6990.07</v>
      </c>
      <c r="M670" s="32"/>
      <c r="N670" s="32"/>
      <c r="O670" s="32"/>
      <c r="P670" s="34"/>
      <c r="Q670" s="34"/>
      <c r="CE670" s="55"/>
      <c r="CF670" s="2" t="s">
        <v>558</v>
      </c>
      <c r="CG670" s="55"/>
      <c r="CH670" s="55"/>
    </row>
    <row r="671" spans="1:86" customFormat="1" ht="15" hidden="1" outlineLevel="1" x14ac:dyDescent="0.25">
      <c r="A671" s="176" t="s">
        <v>559</v>
      </c>
      <c r="B671" s="177"/>
      <c r="C671" s="177"/>
      <c r="D671" s="177"/>
      <c r="E671" s="177"/>
      <c r="F671" s="177"/>
      <c r="G671" s="177"/>
      <c r="H671" s="177"/>
      <c r="I671" s="177"/>
      <c r="J671" s="177"/>
      <c r="K671" s="178"/>
      <c r="L671" s="32">
        <v>60534.01</v>
      </c>
      <c r="M671" s="32"/>
      <c r="N671" s="32"/>
      <c r="O671" s="32"/>
      <c r="P671" s="34"/>
      <c r="Q671" s="34"/>
      <c r="CE671" s="55"/>
      <c r="CF671" s="2" t="s">
        <v>559</v>
      </c>
      <c r="CG671" s="55"/>
      <c r="CH671" s="55"/>
    </row>
    <row r="672" spans="1:86" customFormat="1" ht="15" hidden="1" outlineLevel="1" x14ac:dyDescent="0.25">
      <c r="A672" s="176" t="s">
        <v>566</v>
      </c>
      <c r="B672" s="177"/>
      <c r="C672" s="177"/>
      <c r="D672" s="177"/>
      <c r="E672" s="177"/>
      <c r="F672" s="177"/>
      <c r="G672" s="177"/>
      <c r="H672" s="177"/>
      <c r="I672" s="177"/>
      <c r="J672" s="177"/>
      <c r="K672" s="178"/>
      <c r="L672" s="32">
        <v>2140482.59</v>
      </c>
      <c r="M672" s="32"/>
      <c r="N672" s="32"/>
      <c r="O672" s="32"/>
      <c r="P672" s="34"/>
      <c r="Q672" s="34"/>
      <c r="CE672" s="55"/>
      <c r="CF672" s="2" t="s">
        <v>566</v>
      </c>
      <c r="CG672" s="55"/>
      <c r="CH672" s="55"/>
    </row>
    <row r="673" spans="1:86" customFormat="1" ht="15" hidden="1" outlineLevel="1" x14ac:dyDescent="0.25">
      <c r="A673" s="176" t="s">
        <v>567</v>
      </c>
      <c r="B673" s="177"/>
      <c r="C673" s="177"/>
      <c r="D673" s="177"/>
      <c r="E673" s="177"/>
      <c r="F673" s="177"/>
      <c r="G673" s="177"/>
      <c r="H673" s="177"/>
      <c r="I673" s="177"/>
      <c r="J673" s="177"/>
      <c r="K673" s="178"/>
      <c r="L673" s="32"/>
      <c r="M673" s="32"/>
      <c r="N673" s="32"/>
      <c r="O673" s="32"/>
      <c r="P673" s="34"/>
      <c r="Q673" s="34"/>
      <c r="CE673" s="55"/>
      <c r="CF673" s="2" t="s">
        <v>567</v>
      </c>
      <c r="CG673" s="55"/>
      <c r="CH673" s="55"/>
    </row>
    <row r="674" spans="1:86" customFormat="1" ht="15" hidden="1" outlineLevel="1" x14ac:dyDescent="0.25">
      <c r="A674" s="176" t="s">
        <v>558</v>
      </c>
      <c r="B674" s="177"/>
      <c r="C674" s="177"/>
      <c r="D674" s="177"/>
      <c r="E674" s="177"/>
      <c r="F674" s="177"/>
      <c r="G674" s="177"/>
      <c r="H674" s="177"/>
      <c r="I674" s="177"/>
      <c r="J674" s="177"/>
      <c r="K674" s="178"/>
      <c r="L674" s="32">
        <v>7092.84</v>
      </c>
      <c r="M674" s="32"/>
      <c r="N674" s="32"/>
      <c r="O674" s="32"/>
      <c r="P674" s="34"/>
      <c r="Q674" s="34"/>
      <c r="CE674" s="55"/>
      <c r="CF674" s="2" t="s">
        <v>558</v>
      </c>
      <c r="CG674" s="55"/>
      <c r="CH674" s="55"/>
    </row>
    <row r="675" spans="1:86" customFormat="1" ht="15" hidden="1" outlineLevel="1" x14ac:dyDescent="0.25">
      <c r="A675" s="176" t="s">
        <v>559</v>
      </c>
      <c r="B675" s="177"/>
      <c r="C675" s="177"/>
      <c r="D675" s="177"/>
      <c r="E675" s="177"/>
      <c r="F675" s="177"/>
      <c r="G675" s="177"/>
      <c r="H675" s="177"/>
      <c r="I675" s="177"/>
      <c r="J675" s="177"/>
      <c r="K675" s="178"/>
      <c r="L675" s="32">
        <v>61423.99</v>
      </c>
      <c r="M675" s="32"/>
      <c r="N675" s="32"/>
      <c r="O675" s="32"/>
      <c r="P675" s="34"/>
      <c r="Q675" s="34"/>
      <c r="CE675" s="55"/>
      <c r="CF675" s="2" t="s">
        <v>559</v>
      </c>
      <c r="CG675" s="55"/>
      <c r="CH675" s="55"/>
    </row>
    <row r="676" spans="1:86" customFormat="1" ht="15" hidden="1" outlineLevel="1" x14ac:dyDescent="0.25">
      <c r="A676" s="176" t="s">
        <v>568</v>
      </c>
      <c r="B676" s="177"/>
      <c r="C676" s="177"/>
      <c r="D676" s="177"/>
      <c r="E676" s="177"/>
      <c r="F676" s="177"/>
      <c r="G676" s="177"/>
      <c r="H676" s="177"/>
      <c r="I676" s="177"/>
      <c r="J676" s="177"/>
      <c r="K676" s="178"/>
      <c r="L676" s="32">
        <v>613257.12</v>
      </c>
      <c r="M676" s="32"/>
      <c r="N676" s="32"/>
      <c r="O676" s="32"/>
      <c r="P676" s="34"/>
      <c r="Q676" s="34"/>
      <c r="CE676" s="55"/>
      <c r="CF676" s="2" t="s">
        <v>568</v>
      </c>
      <c r="CG676" s="55"/>
      <c r="CH676" s="55"/>
    </row>
    <row r="677" spans="1:86" customFormat="1" ht="15" hidden="1" outlineLevel="1" x14ac:dyDescent="0.25">
      <c r="A677" s="176" t="s">
        <v>569</v>
      </c>
      <c r="B677" s="177"/>
      <c r="C677" s="177"/>
      <c r="D677" s="177"/>
      <c r="E677" s="177"/>
      <c r="F677" s="177"/>
      <c r="G677" s="177"/>
      <c r="H677" s="177"/>
      <c r="I677" s="177"/>
      <c r="J677" s="177"/>
      <c r="K677" s="178"/>
      <c r="L677" s="32"/>
      <c r="M677" s="32"/>
      <c r="N677" s="32"/>
      <c r="O677" s="32"/>
      <c r="P677" s="34"/>
      <c r="Q677" s="34"/>
      <c r="CE677" s="55"/>
      <c r="CF677" s="2" t="s">
        <v>569</v>
      </c>
      <c r="CG677" s="55"/>
      <c r="CH677" s="55"/>
    </row>
    <row r="678" spans="1:86" customFormat="1" ht="15" hidden="1" outlineLevel="1" x14ac:dyDescent="0.25">
      <c r="A678" s="176" t="s">
        <v>558</v>
      </c>
      <c r="B678" s="177"/>
      <c r="C678" s="177"/>
      <c r="D678" s="177"/>
      <c r="E678" s="177"/>
      <c r="F678" s="177"/>
      <c r="G678" s="177"/>
      <c r="H678" s="177"/>
      <c r="I678" s="177"/>
      <c r="J678" s="177"/>
      <c r="K678" s="178"/>
      <c r="L678" s="32">
        <v>7185.68</v>
      </c>
      <c r="M678" s="32"/>
      <c r="N678" s="32"/>
      <c r="O678" s="32"/>
      <c r="P678" s="34"/>
      <c r="Q678" s="34"/>
      <c r="CE678" s="55"/>
      <c r="CF678" s="2" t="s">
        <v>558</v>
      </c>
      <c r="CG678" s="55"/>
      <c r="CH678" s="55"/>
    </row>
    <row r="679" spans="1:86" customFormat="1" ht="15" hidden="1" outlineLevel="1" x14ac:dyDescent="0.25">
      <c r="A679" s="176" t="s">
        <v>559</v>
      </c>
      <c r="B679" s="177"/>
      <c r="C679" s="177"/>
      <c r="D679" s="177"/>
      <c r="E679" s="177"/>
      <c r="F679" s="177"/>
      <c r="G679" s="177"/>
      <c r="H679" s="177"/>
      <c r="I679" s="177"/>
      <c r="J679" s="177"/>
      <c r="K679" s="178"/>
      <c r="L679" s="32">
        <v>62227.99</v>
      </c>
      <c r="M679" s="32"/>
      <c r="N679" s="32"/>
      <c r="O679" s="32"/>
      <c r="P679" s="34"/>
      <c r="Q679" s="34"/>
      <c r="CE679" s="55"/>
      <c r="CF679" s="2" t="s">
        <v>559</v>
      </c>
      <c r="CG679" s="55"/>
      <c r="CH679" s="55"/>
    </row>
    <row r="680" spans="1:86" customFormat="1" ht="15" hidden="1" outlineLevel="1" x14ac:dyDescent="0.25">
      <c r="A680" s="176" t="s">
        <v>570</v>
      </c>
      <c r="B680" s="177"/>
      <c r="C680" s="177"/>
      <c r="D680" s="177"/>
      <c r="E680" s="177"/>
      <c r="F680" s="177"/>
      <c r="G680" s="177"/>
      <c r="H680" s="177"/>
      <c r="I680" s="177"/>
      <c r="J680" s="177"/>
      <c r="K680" s="178"/>
      <c r="L680" s="32">
        <v>2951100.2</v>
      </c>
      <c r="M680" s="32"/>
      <c r="N680" s="32"/>
      <c r="O680" s="32"/>
      <c r="P680" s="34"/>
      <c r="Q680" s="34"/>
      <c r="CE680" s="55"/>
      <c r="CF680" s="2" t="s">
        <v>570</v>
      </c>
      <c r="CG680" s="55"/>
      <c r="CH680" s="55"/>
    </row>
    <row r="681" spans="1:86" customFormat="1" ht="15" hidden="1" outlineLevel="1" x14ac:dyDescent="0.25">
      <c r="A681" s="176" t="s">
        <v>571</v>
      </c>
      <c r="B681" s="177"/>
      <c r="C681" s="177"/>
      <c r="D681" s="177"/>
      <c r="E681" s="177"/>
      <c r="F681" s="177"/>
      <c r="G681" s="177"/>
      <c r="H681" s="177"/>
      <c r="I681" s="177"/>
      <c r="J681" s="177"/>
      <c r="K681" s="178"/>
      <c r="L681" s="32"/>
      <c r="M681" s="32"/>
      <c r="N681" s="32"/>
      <c r="O681" s="32"/>
      <c r="P681" s="34"/>
      <c r="Q681" s="34"/>
      <c r="CE681" s="55"/>
      <c r="CF681" s="2" t="s">
        <v>571</v>
      </c>
      <c r="CG681" s="55"/>
      <c r="CH681" s="55"/>
    </row>
    <row r="682" spans="1:86" customFormat="1" ht="15" hidden="1" outlineLevel="1" x14ac:dyDescent="0.25">
      <c r="A682" s="176" t="s">
        <v>558</v>
      </c>
      <c r="B682" s="177"/>
      <c r="C682" s="177"/>
      <c r="D682" s="177"/>
      <c r="E682" s="177"/>
      <c r="F682" s="177"/>
      <c r="G682" s="177"/>
      <c r="H682" s="177"/>
      <c r="I682" s="177"/>
      <c r="J682" s="177"/>
      <c r="K682" s="178"/>
      <c r="L682" s="32">
        <v>7581.99</v>
      </c>
      <c r="M682" s="32"/>
      <c r="N682" s="32"/>
      <c r="O682" s="32"/>
      <c r="P682" s="34"/>
      <c r="Q682" s="34"/>
      <c r="CE682" s="55"/>
      <c r="CF682" s="2" t="s">
        <v>558</v>
      </c>
      <c r="CG682" s="55"/>
      <c r="CH682" s="55"/>
    </row>
    <row r="683" spans="1:86" customFormat="1" ht="15" hidden="1" outlineLevel="1" x14ac:dyDescent="0.25">
      <c r="A683" s="176" t="s">
        <v>559</v>
      </c>
      <c r="B683" s="177"/>
      <c r="C683" s="177"/>
      <c r="D683" s="177"/>
      <c r="E683" s="177"/>
      <c r="F683" s="177"/>
      <c r="G683" s="177"/>
      <c r="H683" s="177"/>
      <c r="I683" s="177"/>
      <c r="J683" s="177"/>
      <c r="K683" s="178"/>
      <c r="L683" s="32">
        <v>65660.03</v>
      </c>
      <c r="M683" s="32"/>
      <c r="N683" s="32"/>
      <c r="O683" s="32"/>
      <c r="P683" s="34"/>
      <c r="Q683" s="34"/>
      <c r="CE683" s="55"/>
      <c r="CF683" s="2" t="s">
        <v>559</v>
      </c>
      <c r="CG683" s="55"/>
      <c r="CH683" s="55"/>
    </row>
    <row r="684" spans="1:86" customFormat="1" ht="15" hidden="1" outlineLevel="1" x14ac:dyDescent="0.25">
      <c r="A684" s="176" t="s">
        <v>572</v>
      </c>
      <c r="B684" s="177"/>
      <c r="C684" s="177"/>
      <c r="D684" s="177"/>
      <c r="E684" s="177"/>
      <c r="F684" s="177"/>
      <c r="G684" s="177"/>
      <c r="H684" s="177"/>
      <c r="I684" s="177"/>
      <c r="J684" s="177"/>
      <c r="K684" s="178"/>
      <c r="L684" s="32">
        <v>211687.94</v>
      </c>
      <c r="M684" s="32"/>
      <c r="N684" s="32"/>
      <c r="O684" s="32"/>
      <c r="P684" s="34"/>
      <c r="Q684" s="34"/>
      <c r="CE684" s="55"/>
      <c r="CF684" s="2" t="s">
        <v>572</v>
      </c>
      <c r="CG684" s="55"/>
      <c r="CH684" s="55"/>
    </row>
    <row r="685" spans="1:86" customFormat="1" ht="15" hidden="1" outlineLevel="1" x14ac:dyDescent="0.25">
      <c r="A685" s="176" t="s">
        <v>573</v>
      </c>
      <c r="B685" s="177"/>
      <c r="C685" s="177"/>
      <c r="D685" s="177"/>
      <c r="E685" s="177"/>
      <c r="F685" s="177"/>
      <c r="G685" s="177"/>
      <c r="H685" s="177"/>
      <c r="I685" s="177"/>
      <c r="J685" s="177"/>
      <c r="K685" s="178"/>
      <c r="L685" s="32"/>
      <c r="M685" s="32"/>
      <c r="N685" s="32"/>
      <c r="O685" s="32"/>
      <c r="P685" s="34"/>
      <c r="Q685" s="34"/>
      <c r="CE685" s="55"/>
      <c r="CF685" s="2" t="s">
        <v>573</v>
      </c>
      <c r="CG685" s="55"/>
      <c r="CH685" s="55"/>
    </row>
    <row r="686" spans="1:86" customFormat="1" ht="15" hidden="1" outlineLevel="1" x14ac:dyDescent="0.25">
      <c r="A686" s="176" t="s">
        <v>558</v>
      </c>
      <c r="B686" s="177"/>
      <c r="C686" s="177"/>
      <c r="D686" s="177"/>
      <c r="E686" s="177"/>
      <c r="F686" s="177"/>
      <c r="G686" s="177"/>
      <c r="H686" s="177"/>
      <c r="I686" s="177"/>
      <c r="J686" s="177"/>
      <c r="K686" s="178"/>
      <c r="L686" s="32">
        <v>7581.99</v>
      </c>
      <c r="M686" s="32"/>
      <c r="N686" s="32"/>
      <c r="O686" s="32"/>
      <c r="P686" s="34"/>
      <c r="Q686" s="34"/>
      <c r="CE686" s="55"/>
      <c r="CF686" s="2" t="s">
        <v>558</v>
      </c>
      <c r="CG686" s="55"/>
      <c r="CH686" s="55"/>
    </row>
    <row r="687" spans="1:86" customFormat="1" ht="15" hidden="1" outlineLevel="1" x14ac:dyDescent="0.25">
      <c r="A687" s="176" t="s">
        <v>559</v>
      </c>
      <c r="B687" s="177"/>
      <c r="C687" s="177"/>
      <c r="D687" s="177"/>
      <c r="E687" s="177"/>
      <c r="F687" s="177"/>
      <c r="G687" s="177"/>
      <c r="H687" s="177"/>
      <c r="I687" s="177"/>
      <c r="J687" s="177"/>
      <c r="K687" s="178"/>
      <c r="L687" s="32">
        <v>65660.03</v>
      </c>
      <c r="M687" s="32"/>
      <c r="N687" s="32"/>
      <c r="O687" s="32"/>
      <c r="P687" s="34"/>
      <c r="Q687" s="34"/>
      <c r="CE687" s="55"/>
      <c r="CF687" s="2" t="s">
        <v>559</v>
      </c>
      <c r="CG687" s="55"/>
      <c r="CH687" s="55"/>
    </row>
    <row r="688" spans="1:86" customFormat="1" ht="15" hidden="1" outlineLevel="1" x14ac:dyDescent="0.25">
      <c r="A688" s="176" t="s">
        <v>574</v>
      </c>
      <c r="B688" s="177"/>
      <c r="C688" s="177"/>
      <c r="D688" s="177"/>
      <c r="E688" s="177"/>
      <c r="F688" s="177"/>
      <c r="G688" s="177"/>
      <c r="H688" s="177"/>
      <c r="I688" s="177"/>
      <c r="J688" s="177"/>
      <c r="K688" s="178"/>
      <c r="L688" s="32">
        <v>826265.82</v>
      </c>
      <c r="M688" s="32"/>
      <c r="N688" s="32"/>
      <c r="O688" s="32"/>
      <c r="P688" s="34"/>
      <c r="Q688" s="34"/>
      <c r="CE688" s="55"/>
      <c r="CF688" s="2" t="s">
        <v>574</v>
      </c>
      <c r="CG688" s="55"/>
      <c r="CH688" s="55"/>
    </row>
    <row r="689" spans="1:86" customFormat="1" ht="15" hidden="1" outlineLevel="1" x14ac:dyDescent="0.25">
      <c r="A689" s="176" t="s">
        <v>575</v>
      </c>
      <c r="B689" s="177"/>
      <c r="C689" s="177"/>
      <c r="D689" s="177"/>
      <c r="E689" s="177"/>
      <c r="F689" s="177"/>
      <c r="G689" s="177"/>
      <c r="H689" s="177"/>
      <c r="I689" s="177"/>
      <c r="J689" s="177"/>
      <c r="K689" s="178"/>
      <c r="L689" s="32"/>
      <c r="M689" s="32"/>
      <c r="N689" s="32"/>
      <c r="O689" s="32"/>
      <c r="P689" s="34"/>
      <c r="Q689" s="34"/>
      <c r="CE689" s="55"/>
      <c r="CF689" s="2" t="s">
        <v>575</v>
      </c>
      <c r="CG689" s="55"/>
      <c r="CH689" s="55"/>
    </row>
    <row r="690" spans="1:86" customFormat="1" ht="15" hidden="1" outlineLevel="1" x14ac:dyDescent="0.25">
      <c r="A690" s="176" t="s">
        <v>558</v>
      </c>
      <c r="B690" s="177"/>
      <c r="C690" s="177"/>
      <c r="D690" s="177"/>
      <c r="E690" s="177"/>
      <c r="F690" s="177"/>
      <c r="G690" s="177"/>
      <c r="H690" s="177"/>
      <c r="I690" s="177"/>
      <c r="J690" s="177"/>
      <c r="K690" s="178"/>
      <c r="L690" s="32">
        <v>7581.99</v>
      </c>
      <c r="M690" s="32"/>
      <c r="N690" s="32"/>
      <c r="O690" s="32"/>
      <c r="P690" s="34"/>
      <c r="Q690" s="34"/>
      <c r="CE690" s="55"/>
      <c r="CF690" s="2" t="s">
        <v>558</v>
      </c>
      <c r="CG690" s="55"/>
      <c r="CH690" s="55"/>
    </row>
    <row r="691" spans="1:86" customFormat="1" ht="15" hidden="1" outlineLevel="1" x14ac:dyDescent="0.25">
      <c r="A691" s="176" t="s">
        <v>559</v>
      </c>
      <c r="B691" s="177"/>
      <c r="C691" s="177"/>
      <c r="D691" s="177"/>
      <c r="E691" s="177"/>
      <c r="F691" s="177"/>
      <c r="G691" s="177"/>
      <c r="H691" s="177"/>
      <c r="I691" s="177"/>
      <c r="J691" s="177"/>
      <c r="K691" s="178"/>
      <c r="L691" s="32">
        <v>65660.03</v>
      </c>
      <c r="M691" s="32"/>
      <c r="N691" s="32"/>
      <c r="O691" s="32"/>
      <c r="P691" s="34"/>
      <c r="Q691" s="34"/>
      <c r="CE691" s="55"/>
      <c r="CF691" s="2" t="s">
        <v>559</v>
      </c>
      <c r="CG691" s="55"/>
      <c r="CH691" s="55"/>
    </row>
    <row r="692" spans="1:86" customFormat="1" ht="15" hidden="1" outlineLevel="1" x14ac:dyDescent="0.25">
      <c r="A692" s="176" t="s">
        <v>576</v>
      </c>
      <c r="B692" s="177"/>
      <c r="C692" s="177"/>
      <c r="D692" s="177"/>
      <c r="E692" s="177"/>
      <c r="F692" s="177"/>
      <c r="G692" s="177"/>
      <c r="H692" s="177"/>
      <c r="I692" s="177"/>
      <c r="J692" s="177"/>
      <c r="K692" s="178"/>
      <c r="L692" s="32">
        <v>1693503.49</v>
      </c>
      <c r="M692" s="32"/>
      <c r="N692" s="32"/>
      <c r="O692" s="32"/>
      <c r="P692" s="34"/>
      <c r="Q692" s="34"/>
      <c r="CE692" s="55"/>
      <c r="CF692" s="2" t="s">
        <v>576</v>
      </c>
      <c r="CG692" s="55"/>
      <c r="CH692" s="55"/>
    </row>
    <row r="693" spans="1:86" customFormat="1" ht="15" hidden="1" outlineLevel="1" x14ac:dyDescent="0.25">
      <c r="A693" s="176" t="s">
        <v>577</v>
      </c>
      <c r="B693" s="177"/>
      <c r="C693" s="177"/>
      <c r="D693" s="177"/>
      <c r="E693" s="177"/>
      <c r="F693" s="177"/>
      <c r="G693" s="177"/>
      <c r="H693" s="177"/>
      <c r="I693" s="177"/>
      <c r="J693" s="177"/>
      <c r="K693" s="178"/>
      <c r="L693" s="32"/>
      <c r="M693" s="32"/>
      <c r="N693" s="32"/>
      <c r="O693" s="32"/>
      <c r="P693" s="34"/>
      <c r="Q693" s="34"/>
      <c r="CE693" s="55"/>
      <c r="CF693" s="2" t="s">
        <v>577</v>
      </c>
      <c r="CG693" s="55"/>
      <c r="CH693" s="55"/>
    </row>
    <row r="694" spans="1:86" customFormat="1" ht="15" hidden="1" outlineLevel="1" x14ac:dyDescent="0.25">
      <c r="A694" s="176" t="s">
        <v>558</v>
      </c>
      <c r="B694" s="177"/>
      <c r="C694" s="177"/>
      <c r="D694" s="177"/>
      <c r="E694" s="177"/>
      <c r="F694" s="177"/>
      <c r="G694" s="177"/>
      <c r="H694" s="177"/>
      <c r="I694" s="177"/>
      <c r="J694" s="177"/>
      <c r="K694" s="178"/>
      <c r="L694" s="32">
        <v>7718.94</v>
      </c>
      <c r="M694" s="32"/>
      <c r="N694" s="32"/>
      <c r="O694" s="32"/>
      <c r="P694" s="34"/>
      <c r="Q694" s="34"/>
      <c r="CE694" s="55"/>
      <c r="CF694" s="2" t="s">
        <v>558</v>
      </c>
      <c r="CG694" s="55"/>
      <c r="CH694" s="55"/>
    </row>
    <row r="695" spans="1:86" customFormat="1" ht="15" hidden="1" outlineLevel="1" x14ac:dyDescent="0.25">
      <c r="A695" s="176" t="s">
        <v>559</v>
      </c>
      <c r="B695" s="177"/>
      <c r="C695" s="177"/>
      <c r="D695" s="177"/>
      <c r="E695" s="177"/>
      <c r="F695" s="177"/>
      <c r="G695" s="177"/>
      <c r="H695" s="177"/>
      <c r="I695" s="177"/>
      <c r="J695" s="177"/>
      <c r="K695" s="178"/>
      <c r="L695" s="32">
        <v>66846.02</v>
      </c>
      <c r="M695" s="32"/>
      <c r="N695" s="32"/>
      <c r="O695" s="32"/>
      <c r="P695" s="34"/>
      <c r="Q695" s="34"/>
      <c r="CE695" s="55"/>
      <c r="CF695" s="2" t="s">
        <v>559</v>
      </c>
      <c r="CG695" s="55"/>
      <c r="CH695" s="55"/>
    </row>
    <row r="696" spans="1:86" customFormat="1" ht="15" hidden="1" outlineLevel="1" x14ac:dyDescent="0.25">
      <c r="A696" s="176" t="s">
        <v>578</v>
      </c>
      <c r="B696" s="177"/>
      <c r="C696" s="177"/>
      <c r="D696" s="177"/>
      <c r="E696" s="177"/>
      <c r="F696" s="177"/>
      <c r="G696" s="177"/>
      <c r="H696" s="177"/>
      <c r="I696" s="177"/>
      <c r="J696" s="177"/>
      <c r="K696" s="178"/>
      <c r="L696" s="32">
        <v>597870.80000000005</v>
      </c>
      <c r="M696" s="32"/>
      <c r="N696" s="32"/>
      <c r="O696" s="32"/>
      <c r="P696" s="34"/>
      <c r="Q696" s="34"/>
      <c r="CE696" s="55"/>
      <c r="CF696" s="2" t="s">
        <v>578</v>
      </c>
      <c r="CG696" s="55"/>
      <c r="CH696" s="55"/>
    </row>
    <row r="697" spans="1:86" customFormat="1" ht="15" hidden="1" outlineLevel="1" x14ac:dyDescent="0.25">
      <c r="A697" s="176" t="s">
        <v>579</v>
      </c>
      <c r="B697" s="177"/>
      <c r="C697" s="177"/>
      <c r="D697" s="177"/>
      <c r="E697" s="177"/>
      <c r="F697" s="177"/>
      <c r="G697" s="177"/>
      <c r="H697" s="177"/>
      <c r="I697" s="177"/>
      <c r="J697" s="177"/>
      <c r="K697" s="178"/>
      <c r="L697" s="32"/>
      <c r="M697" s="32"/>
      <c r="N697" s="32"/>
      <c r="O697" s="32"/>
      <c r="P697" s="34"/>
      <c r="Q697" s="34"/>
      <c r="CE697" s="55"/>
      <c r="CF697" s="2" t="s">
        <v>579</v>
      </c>
      <c r="CG697" s="55"/>
      <c r="CH697" s="55"/>
    </row>
    <row r="698" spans="1:86" customFormat="1" ht="15" hidden="1" outlineLevel="1" x14ac:dyDescent="0.25">
      <c r="A698" s="176" t="s">
        <v>558</v>
      </c>
      <c r="B698" s="177"/>
      <c r="C698" s="177"/>
      <c r="D698" s="177"/>
      <c r="E698" s="177"/>
      <c r="F698" s="177"/>
      <c r="G698" s="177"/>
      <c r="H698" s="177"/>
      <c r="I698" s="177"/>
      <c r="J698" s="177"/>
      <c r="K698" s="178"/>
      <c r="L698" s="32">
        <v>7718.94</v>
      </c>
      <c r="M698" s="32"/>
      <c r="N698" s="32"/>
      <c r="O698" s="32"/>
      <c r="P698" s="34"/>
      <c r="Q698" s="34"/>
      <c r="CE698" s="55"/>
      <c r="CF698" s="2" t="s">
        <v>558</v>
      </c>
      <c r="CG698" s="55"/>
      <c r="CH698" s="55"/>
    </row>
    <row r="699" spans="1:86" customFormat="1" ht="15" hidden="1" outlineLevel="1" x14ac:dyDescent="0.25">
      <c r="A699" s="176" t="s">
        <v>559</v>
      </c>
      <c r="B699" s="177"/>
      <c r="C699" s="177"/>
      <c r="D699" s="177"/>
      <c r="E699" s="177"/>
      <c r="F699" s="177"/>
      <c r="G699" s="177"/>
      <c r="H699" s="177"/>
      <c r="I699" s="177"/>
      <c r="J699" s="177"/>
      <c r="K699" s="178"/>
      <c r="L699" s="32">
        <v>66846.02</v>
      </c>
      <c r="M699" s="32"/>
      <c r="N699" s="32"/>
      <c r="O699" s="32"/>
      <c r="P699" s="34"/>
      <c r="Q699" s="34"/>
      <c r="CE699" s="55"/>
      <c r="CF699" s="2" t="s">
        <v>559</v>
      </c>
      <c r="CG699" s="55"/>
      <c r="CH699" s="55"/>
    </row>
    <row r="700" spans="1:86" customFormat="1" ht="15" hidden="1" outlineLevel="1" x14ac:dyDescent="0.25">
      <c r="A700" s="176" t="s">
        <v>580</v>
      </c>
      <c r="B700" s="177"/>
      <c r="C700" s="177"/>
      <c r="D700" s="177"/>
      <c r="E700" s="177"/>
      <c r="F700" s="177"/>
      <c r="G700" s="177"/>
      <c r="H700" s="177"/>
      <c r="I700" s="177"/>
      <c r="J700" s="177"/>
      <c r="K700" s="178"/>
      <c r="L700" s="32">
        <v>6680858.6200000001</v>
      </c>
      <c r="M700" s="32"/>
      <c r="N700" s="32"/>
      <c r="O700" s="32"/>
      <c r="P700" s="34"/>
      <c r="Q700" s="34"/>
      <c r="CE700" s="55"/>
      <c r="CF700" s="2" t="s">
        <v>580</v>
      </c>
      <c r="CG700" s="55"/>
      <c r="CH700" s="55"/>
    </row>
    <row r="701" spans="1:86" customFormat="1" ht="15" hidden="1" outlineLevel="1" x14ac:dyDescent="0.25">
      <c r="A701" s="176" t="s">
        <v>581</v>
      </c>
      <c r="B701" s="177"/>
      <c r="C701" s="177"/>
      <c r="D701" s="177"/>
      <c r="E701" s="177"/>
      <c r="F701" s="177"/>
      <c r="G701" s="177"/>
      <c r="H701" s="177"/>
      <c r="I701" s="177"/>
      <c r="J701" s="177"/>
      <c r="K701" s="178"/>
      <c r="L701" s="32"/>
      <c r="M701" s="32"/>
      <c r="N701" s="32"/>
      <c r="O701" s="32"/>
      <c r="P701" s="34"/>
      <c r="Q701" s="34"/>
      <c r="CE701" s="55"/>
      <c r="CF701" s="2" t="s">
        <v>581</v>
      </c>
      <c r="CG701" s="55"/>
      <c r="CH701" s="55"/>
    </row>
    <row r="702" spans="1:86" customFormat="1" ht="15" hidden="1" outlineLevel="1" x14ac:dyDescent="0.25">
      <c r="A702" s="176" t="s">
        <v>558</v>
      </c>
      <c r="B702" s="177"/>
      <c r="C702" s="177"/>
      <c r="D702" s="177"/>
      <c r="E702" s="177"/>
      <c r="F702" s="177"/>
      <c r="G702" s="177"/>
      <c r="H702" s="177"/>
      <c r="I702" s="177"/>
      <c r="J702" s="177"/>
      <c r="K702" s="178"/>
      <c r="L702" s="32">
        <v>7943.88</v>
      </c>
      <c r="M702" s="32"/>
      <c r="N702" s="32"/>
      <c r="O702" s="32"/>
      <c r="P702" s="34"/>
      <c r="Q702" s="34"/>
      <c r="CE702" s="55"/>
      <c r="CF702" s="2" t="s">
        <v>558</v>
      </c>
      <c r="CG702" s="55"/>
      <c r="CH702" s="55"/>
    </row>
    <row r="703" spans="1:86" customFormat="1" ht="15" hidden="1" outlineLevel="1" x14ac:dyDescent="0.25">
      <c r="A703" s="176" t="s">
        <v>559</v>
      </c>
      <c r="B703" s="177"/>
      <c r="C703" s="177"/>
      <c r="D703" s="177"/>
      <c r="E703" s="177"/>
      <c r="F703" s="177"/>
      <c r="G703" s="177"/>
      <c r="H703" s="177"/>
      <c r="I703" s="177"/>
      <c r="J703" s="177"/>
      <c r="K703" s="178"/>
      <c r="L703" s="32">
        <v>68794</v>
      </c>
      <c r="M703" s="32"/>
      <c r="N703" s="32"/>
      <c r="O703" s="32"/>
      <c r="P703" s="34"/>
      <c r="Q703" s="34"/>
      <c r="CE703" s="55"/>
      <c r="CF703" s="2" t="s">
        <v>559</v>
      </c>
      <c r="CG703" s="55"/>
      <c r="CH703" s="55"/>
    </row>
    <row r="704" spans="1:86" customFormat="1" ht="15" hidden="1" outlineLevel="1" x14ac:dyDescent="0.25">
      <c r="A704" s="176" t="s">
        <v>582</v>
      </c>
      <c r="B704" s="177"/>
      <c r="C704" s="177"/>
      <c r="D704" s="177"/>
      <c r="E704" s="177"/>
      <c r="F704" s="177"/>
      <c r="G704" s="177"/>
      <c r="H704" s="177"/>
      <c r="I704" s="177"/>
      <c r="J704" s="177"/>
      <c r="K704" s="178"/>
      <c r="L704" s="32">
        <v>12334489.02</v>
      </c>
      <c r="M704" s="32"/>
      <c r="N704" s="32"/>
      <c r="O704" s="32"/>
      <c r="P704" s="34"/>
      <c r="Q704" s="34"/>
      <c r="CE704" s="55"/>
      <c r="CF704" s="2" t="s">
        <v>582</v>
      </c>
      <c r="CG704" s="55"/>
      <c r="CH704" s="55"/>
    </row>
    <row r="705" spans="1:86" customFormat="1" ht="15" hidden="1" outlineLevel="1" x14ac:dyDescent="0.25">
      <c r="A705" s="176" t="s">
        <v>583</v>
      </c>
      <c r="B705" s="177"/>
      <c r="C705" s="177"/>
      <c r="D705" s="177"/>
      <c r="E705" s="177"/>
      <c r="F705" s="177"/>
      <c r="G705" s="177"/>
      <c r="H705" s="177"/>
      <c r="I705" s="177"/>
      <c r="J705" s="177"/>
      <c r="K705" s="178"/>
      <c r="L705" s="32"/>
      <c r="M705" s="32"/>
      <c r="N705" s="32"/>
      <c r="O705" s="32"/>
      <c r="P705" s="34"/>
      <c r="Q705" s="34"/>
      <c r="CE705" s="55"/>
      <c r="CF705" s="2" t="s">
        <v>583</v>
      </c>
      <c r="CG705" s="55"/>
      <c r="CH705" s="55"/>
    </row>
    <row r="706" spans="1:86" customFormat="1" ht="15" hidden="1" outlineLevel="1" x14ac:dyDescent="0.25">
      <c r="A706" s="176" t="s">
        <v>558</v>
      </c>
      <c r="B706" s="177"/>
      <c r="C706" s="177"/>
      <c r="D706" s="177"/>
      <c r="E706" s="177"/>
      <c r="F706" s="177"/>
      <c r="G706" s="177"/>
      <c r="H706" s="177"/>
      <c r="I706" s="177"/>
      <c r="J706" s="177"/>
      <c r="K706" s="178"/>
      <c r="L706" s="32">
        <v>8075.06</v>
      </c>
      <c r="M706" s="32"/>
      <c r="N706" s="32"/>
      <c r="O706" s="32"/>
      <c r="P706" s="34"/>
      <c r="Q706" s="34"/>
      <c r="CE706" s="55"/>
      <c r="CF706" s="2" t="s">
        <v>558</v>
      </c>
      <c r="CG706" s="55"/>
      <c r="CH706" s="55"/>
    </row>
    <row r="707" spans="1:86" customFormat="1" ht="15" hidden="1" outlineLevel="1" x14ac:dyDescent="0.25">
      <c r="A707" s="176" t="s">
        <v>559</v>
      </c>
      <c r="B707" s="177"/>
      <c r="C707" s="177"/>
      <c r="D707" s="177"/>
      <c r="E707" s="177"/>
      <c r="F707" s="177"/>
      <c r="G707" s="177"/>
      <c r="H707" s="177"/>
      <c r="I707" s="177"/>
      <c r="J707" s="177"/>
      <c r="K707" s="178"/>
      <c r="L707" s="32">
        <v>69930.02</v>
      </c>
      <c r="M707" s="32"/>
      <c r="N707" s="32"/>
      <c r="O707" s="32"/>
      <c r="P707" s="34"/>
      <c r="Q707" s="34"/>
      <c r="CE707" s="55"/>
      <c r="CF707" s="2" t="s">
        <v>559</v>
      </c>
      <c r="CG707" s="55"/>
      <c r="CH707" s="55"/>
    </row>
    <row r="708" spans="1:86" customFormat="1" ht="15" hidden="1" outlineLevel="1" x14ac:dyDescent="0.25">
      <c r="A708" s="176" t="s">
        <v>584</v>
      </c>
      <c r="B708" s="177"/>
      <c r="C708" s="177"/>
      <c r="D708" s="177"/>
      <c r="E708" s="177"/>
      <c r="F708" s="177"/>
      <c r="G708" s="177"/>
      <c r="H708" s="177"/>
      <c r="I708" s="177"/>
      <c r="J708" s="177"/>
      <c r="K708" s="178"/>
      <c r="L708" s="32">
        <v>1185453.7</v>
      </c>
      <c r="M708" s="32"/>
      <c r="N708" s="32"/>
      <c r="O708" s="32"/>
      <c r="P708" s="34"/>
      <c r="Q708" s="34"/>
      <c r="CE708" s="55"/>
      <c r="CF708" s="2" t="s">
        <v>584</v>
      </c>
      <c r="CG708" s="55"/>
      <c r="CH708" s="55"/>
    </row>
    <row r="709" spans="1:86" customFormat="1" ht="15" hidden="1" outlineLevel="1" x14ac:dyDescent="0.25">
      <c r="A709" s="176" t="s">
        <v>585</v>
      </c>
      <c r="B709" s="177"/>
      <c r="C709" s="177"/>
      <c r="D709" s="177"/>
      <c r="E709" s="177"/>
      <c r="F709" s="177"/>
      <c r="G709" s="177"/>
      <c r="H709" s="177"/>
      <c r="I709" s="177"/>
      <c r="J709" s="177"/>
      <c r="K709" s="178"/>
      <c r="L709" s="32"/>
      <c r="M709" s="32"/>
      <c r="N709" s="32"/>
      <c r="O709" s="32"/>
      <c r="P709" s="34"/>
      <c r="Q709" s="34"/>
      <c r="CE709" s="55"/>
      <c r="CF709" s="2" t="s">
        <v>585</v>
      </c>
      <c r="CG709" s="55"/>
      <c r="CH709" s="55"/>
    </row>
    <row r="710" spans="1:86" customFormat="1" ht="15" hidden="1" outlineLevel="1" x14ac:dyDescent="0.25">
      <c r="A710" s="176" t="s">
        <v>558</v>
      </c>
      <c r="B710" s="177"/>
      <c r="C710" s="177"/>
      <c r="D710" s="177"/>
      <c r="E710" s="177"/>
      <c r="F710" s="177"/>
      <c r="G710" s="177"/>
      <c r="H710" s="177"/>
      <c r="I710" s="177"/>
      <c r="J710" s="177"/>
      <c r="K710" s="178"/>
      <c r="L710" s="32">
        <v>8075.06</v>
      </c>
      <c r="M710" s="32"/>
      <c r="N710" s="32"/>
      <c r="O710" s="32"/>
      <c r="P710" s="34"/>
      <c r="Q710" s="34"/>
      <c r="CE710" s="55"/>
      <c r="CF710" s="2" t="s">
        <v>558</v>
      </c>
      <c r="CG710" s="55"/>
      <c r="CH710" s="55"/>
    </row>
    <row r="711" spans="1:86" customFormat="1" ht="15" hidden="1" outlineLevel="1" x14ac:dyDescent="0.25">
      <c r="A711" s="176" t="s">
        <v>559</v>
      </c>
      <c r="B711" s="177"/>
      <c r="C711" s="177"/>
      <c r="D711" s="177"/>
      <c r="E711" s="177"/>
      <c r="F711" s="177"/>
      <c r="G711" s="177"/>
      <c r="H711" s="177"/>
      <c r="I711" s="177"/>
      <c r="J711" s="177"/>
      <c r="K711" s="178"/>
      <c r="L711" s="32">
        <v>69930.02</v>
      </c>
      <c r="M711" s="32"/>
      <c r="N711" s="32"/>
      <c r="O711" s="32"/>
      <c r="P711" s="34"/>
      <c r="Q711" s="34"/>
      <c r="CE711" s="55"/>
      <c r="CF711" s="2" t="s">
        <v>559</v>
      </c>
      <c r="CG711" s="55"/>
      <c r="CH711" s="55"/>
    </row>
    <row r="712" spans="1:86" customFormat="1" ht="15" hidden="1" outlineLevel="1" x14ac:dyDescent="0.25">
      <c r="A712" s="176" t="s">
        <v>586</v>
      </c>
      <c r="B712" s="177"/>
      <c r="C712" s="177"/>
      <c r="D712" s="177"/>
      <c r="E712" s="177"/>
      <c r="F712" s="177"/>
      <c r="G712" s="177"/>
      <c r="H712" s="177"/>
      <c r="I712" s="177"/>
      <c r="J712" s="177"/>
      <c r="K712" s="178"/>
      <c r="L712" s="32">
        <v>763635.82</v>
      </c>
      <c r="M712" s="32"/>
      <c r="N712" s="32"/>
      <c r="O712" s="32"/>
      <c r="P712" s="34"/>
      <c r="Q712" s="34"/>
      <c r="CE712" s="55"/>
      <c r="CF712" s="2" t="s">
        <v>586</v>
      </c>
      <c r="CG712" s="55"/>
      <c r="CH712" s="55"/>
    </row>
    <row r="713" spans="1:86" customFormat="1" ht="15" hidden="1" outlineLevel="1" x14ac:dyDescent="0.25">
      <c r="A713" s="176" t="s">
        <v>587</v>
      </c>
      <c r="B713" s="177"/>
      <c r="C713" s="177"/>
      <c r="D713" s="177"/>
      <c r="E713" s="177"/>
      <c r="F713" s="177"/>
      <c r="G713" s="177"/>
      <c r="H713" s="177"/>
      <c r="I713" s="177"/>
      <c r="J713" s="177"/>
      <c r="K713" s="178"/>
      <c r="L713" s="32"/>
      <c r="M713" s="32"/>
      <c r="N713" s="32"/>
      <c r="O713" s="32"/>
      <c r="P713" s="34"/>
      <c r="Q713" s="34"/>
      <c r="CE713" s="55"/>
      <c r="CF713" s="2" t="s">
        <v>587</v>
      </c>
      <c r="CG713" s="55"/>
      <c r="CH713" s="55"/>
    </row>
    <row r="714" spans="1:86" customFormat="1" ht="15" hidden="1" outlineLevel="1" x14ac:dyDescent="0.25">
      <c r="A714" s="176" t="s">
        <v>558</v>
      </c>
      <c r="B714" s="177"/>
      <c r="C714" s="177"/>
      <c r="D714" s="177"/>
      <c r="E714" s="177"/>
      <c r="F714" s="177"/>
      <c r="G714" s="177"/>
      <c r="H714" s="177"/>
      <c r="I714" s="177"/>
      <c r="J714" s="177"/>
      <c r="K714" s="178"/>
      <c r="L714" s="32">
        <v>8075.06</v>
      </c>
      <c r="M714" s="32"/>
      <c r="N714" s="32"/>
      <c r="O714" s="32"/>
      <c r="P714" s="34"/>
      <c r="Q714" s="34"/>
      <c r="CE714" s="55"/>
      <c r="CF714" s="2" t="s">
        <v>558</v>
      </c>
      <c r="CG714" s="55"/>
      <c r="CH714" s="55"/>
    </row>
    <row r="715" spans="1:86" customFormat="1" ht="15" hidden="1" outlineLevel="1" x14ac:dyDescent="0.25">
      <c r="A715" s="176" t="s">
        <v>559</v>
      </c>
      <c r="B715" s="177"/>
      <c r="C715" s="177"/>
      <c r="D715" s="177"/>
      <c r="E715" s="177"/>
      <c r="F715" s="177"/>
      <c r="G715" s="177"/>
      <c r="H715" s="177"/>
      <c r="I715" s="177"/>
      <c r="J715" s="177"/>
      <c r="K715" s="178"/>
      <c r="L715" s="32">
        <v>69930.02</v>
      </c>
      <c r="M715" s="32"/>
      <c r="N715" s="32"/>
      <c r="O715" s="32"/>
      <c r="P715" s="34"/>
      <c r="Q715" s="34"/>
      <c r="CE715" s="55"/>
      <c r="CF715" s="2" t="s">
        <v>559</v>
      </c>
      <c r="CG715" s="55"/>
      <c r="CH715" s="55"/>
    </row>
    <row r="716" spans="1:86" customFormat="1" ht="15" hidden="1" outlineLevel="1" x14ac:dyDescent="0.25">
      <c r="A716" s="176" t="s">
        <v>588</v>
      </c>
      <c r="B716" s="177"/>
      <c r="C716" s="177"/>
      <c r="D716" s="177"/>
      <c r="E716" s="177"/>
      <c r="F716" s="177"/>
      <c r="G716" s="177"/>
      <c r="H716" s="177"/>
      <c r="I716" s="177"/>
      <c r="J716" s="177"/>
      <c r="K716" s="178"/>
      <c r="L716" s="32">
        <v>763635.82</v>
      </c>
      <c r="M716" s="32"/>
      <c r="N716" s="32"/>
      <c r="O716" s="32"/>
      <c r="P716" s="34"/>
      <c r="Q716" s="34"/>
      <c r="CE716" s="55"/>
      <c r="CF716" s="2" t="s">
        <v>588</v>
      </c>
      <c r="CG716" s="55"/>
      <c r="CH716" s="55"/>
    </row>
    <row r="717" spans="1:86" customFormat="1" ht="15" hidden="1" outlineLevel="1" x14ac:dyDescent="0.25">
      <c r="A717" s="176" t="s">
        <v>589</v>
      </c>
      <c r="B717" s="177"/>
      <c r="C717" s="177"/>
      <c r="D717" s="177"/>
      <c r="E717" s="177"/>
      <c r="F717" s="177"/>
      <c r="G717" s="177"/>
      <c r="H717" s="177"/>
      <c r="I717" s="177"/>
      <c r="J717" s="177"/>
      <c r="K717" s="178"/>
      <c r="L717" s="32"/>
      <c r="M717" s="32"/>
      <c r="N717" s="32"/>
      <c r="O717" s="32"/>
      <c r="P717" s="34"/>
      <c r="Q717" s="34"/>
      <c r="CE717" s="55"/>
      <c r="CF717" s="2" t="s">
        <v>589</v>
      </c>
      <c r="CG717" s="55"/>
      <c r="CH717" s="55"/>
    </row>
    <row r="718" spans="1:86" customFormat="1" ht="15" hidden="1" outlineLevel="1" x14ac:dyDescent="0.25">
      <c r="A718" s="176" t="s">
        <v>558</v>
      </c>
      <c r="B718" s="177"/>
      <c r="C718" s="177"/>
      <c r="D718" s="177"/>
      <c r="E718" s="177"/>
      <c r="F718" s="177"/>
      <c r="G718" s="177"/>
      <c r="H718" s="177"/>
      <c r="I718" s="177"/>
      <c r="J718" s="177"/>
      <c r="K718" s="178"/>
      <c r="L718" s="32">
        <v>8178.75</v>
      </c>
      <c r="M718" s="32"/>
      <c r="N718" s="32"/>
      <c r="O718" s="32"/>
      <c r="P718" s="34"/>
      <c r="Q718" s="34"/>
      <c r="CE718" s="55"/>
      <c r="CF718" s="2" t="s">
        <v>558</v>
      </c>
      <c r="CG718" s="55"/>
      <c r="CH718" s="55"/>
    </row>
    <row r="719" spans="1:86" customFormat="1" ht="15" hidden="1" outlineLevel="1" x14ac:dyDescent="0.25">
      <c r="A719" s="176" t="s">
        <v>559</v>
      </c>
      <c r="B719" s="177"/>
      <c r="C719" s="177"/>
      <c r="D719" s="177"/>
      <c r="E719" s="177"/>
      <c r="F719" s="177"/>
      <c r="G719" s="177"/>
      <c r="H719" s="177"/>
      <c r="I719" s="177"/>
      <c r="J719" s="177"/>
      <c r="K719" s="178"/>
      <c r="L719" s="32">
        <v>70827.98</v>
      </c>
      <c r="M719" s="32"/>
      <c r="N719" s="32"/>
      <c r="O719" s="32"/>
      <c r="P719" s="34"/>
      <c r="Q719" s="34"/>
      <c r="CE719" s="55"/>
      <c r="CF719" s="2" t="s">
        <v>559</v>
      </c>
      <c r="CG719" s="55"/>
      <c r="CH719" s="55"/>
    </row>
    <row r="720" spans="1:86" customFormat="1" ht="15" hidden="1" outlineLevel="1" x14ac:dyDescent="0.25">
      <c r="A720" s="176" t="s">
        <v>590</v>
      </c>
      <c r="B720" s="177"/>
      <c r="C720" s="177"/>
      <c r="D720" s="177"/>
      <c r="E720" s="177"/>
      <c r="F720" s="177"/>
      <c r="G720" s="177"/>
      <c r="H720" s="177"/>
      <c r="I720" s="177"/>
      <c r="J720" s="177"/>
      <c r="K720" s="178"/>
      <c r="L720" s="32">
        <v>257813.85</v>
      </c>
      <c r="M720" s="32"/>
      <c r="N720" s="32"/>
      <c r="O720" s="32"/>
      <c r="P720" s="34"/>
      <c r="Q720" s="34"/>
      <c r="CE720" s="55"/>
      <c r="CF720" s="2" t="s">
        <v>590</v>
      </c>
      <c r="CG720" s="55"/>
      <c r="CH720" s="55"/>
    </row>
    <row r="721" spans="1:86" customFormat="1" ht="15" hidden="1" outlineLevel="1" x14ac:dyDescent="0.25">
      <c r="A721" s="176" t="s">
        <v>591</v>
      </c>
      <c r="B721" s="177"/>
      <c r="C721" s="177"/>
      <c r="D721" s="177"/>
      <c r="E721" s="177"/>
      <c r="F721" s="177"/>
      <c r="G721" s="177"/>
      <c r="H721" s="177"/>
      <c r="I721" s="177"/>
      <c r="J721" s="177"/>
      <c r="K721" s="178"/>
      <c r="L721" s="32"/>
      <c r="M721" s="32"/>
      <c r="N721" s="32"/>
      <c r="O721" s="32"/>
      <c r="P721" s="34"/>
      <c r="Q721" s="34"/>
      <c r="CE721" s="55"/>
      <c r="CF721" s="2" t="s">
        <v>591</v>
      </c>
      <c r="CG721" s="55"/>
      <c r="CH721" s="55"/>
    </row>
    <row r="722" spans="1:86" customFormat="1" ht="15" hidden="1" outlineLevel="1" x14ac:dyDescent="0.25">
      <c r="A722" s="176" t="s">
        <v>558</v>
      </c>
      <c r="B722" s="177"/>
      <c r="C722" s="177"/>
      <c r="D722" s="177"/>
      <c r="E722" s="177"/>
      <c r="F722" s="177"/>
      <c r="G722" s="177"/>
      <c r="H722" s="177"/>
      <c r="I722" s="177"/>
      <c r="J722" s="177"/>
      <c r="K722" s="178"/>
      <c r="L722" s="32">
        <v>13325.87</v>
      </c>
      <c r="M722" s="32"/>
      <c r="N722" s="32"/>
      <c r="O722" s="32"/>
      <c r="P722" s="34"/>
      <c r="Q722" s="34"/>
      <c r="CE722" s="55"/>
      <c r="CF722" s="2" t="s">
        <v>558</v>
      </c>
      <c r="CG722" s="55"/>
      <c r="CH722" s="55"/>
    </row>
    <row r="723" spans="1:86" customFormat="1" ht="15" hidden="1" outlineLevel="1" x14ac:dyDescent="0.25">
      <c r="A723" s="176" t="s">
        <v>559</v>
      </c>
      <c r="B723" s="177"/>
      <c r="C723" s="177"/>
      <c r="D723" s="177"/>
      <c r="E723" s="177"/>
      <c r="F723" s="177"/>
      <c r="G723" s="177"/>
      <c r="H723" s="177"/>
      <c r="I723" s="177"/>
      <c r="J723" s="177"/>
      <c r="K723" s="178"/>
      <c r="L723" s="32">
        <v>115402.03</v>
      </c>
      <c r="M723" s="32"/>
      <c r="N723" s="32"/>
      <c r="O723" s="32"/>
      <c r="P723" s="34"/>
      <c r="Q723" s="34"/>
      <c r="CE723" s="55"/>
      <c r="CF723" s="2" t="s">
        <v>559</v>
      </c>
      <c r="CG723" s="55"/>
      <c r="CH723" s="55"/>
    </row>
    <row r="724" spans="1:86" customFormat="1" ht="15" hidden="1" outlineLevel="1" x14ac:dyDescent="0.25">
      <c r="A724" s="176" t="s">
        <v>592</v>
      </c>
      <c r="B724" s="177"/>
      <c r="C724" s="177"/>
      <c r="D724" s="177"/>
      <c r="E724" s="177"/>
      <c r="F724" s="177"/>
      <c r="G724" s="177"/>
      <c r="H724" s="177"/>
      <c r="I724" s="177"/>
      <c r="J724" s="177"/>
      <c r="K724" s="178"/>
      <c r="L724" s="32">
        <v>900135.83</v>
      </c>
      <c r="M724" s="32"/>
      <c r="N724" s="32"/>
      <c r="O724" s="32"/>
      <c r="P724" s="34"/>
      <c r="Q724" s="34"/>
      <c r="CE724" s="55"/>
      <c r="CF724" s="2" t="s">
        <v>592</v>
      </c>
      <c r="CG724" s="55"/>
      <c r="CH724" s="55"/>
    </row>
    <row r="725" spans="1:86" customFormat="1" ht="15" hidden="1" outlineLevel="1" x14ac:dyDescent="0.25">
      <c r="A725" s="176" t="s">
        <v>593</v>
      </c>
      <c r="B725" s="177"/>
      <c r="C725" s="177"/>
      <c r="D725" s="177"/>
      <c r="E725" s="177"/>
      <c r="F725" s="177"/>
      <c r="G725" s="177"/>
      <c r="H725" s="177"/>
      <c r="I725" s="177"/>
      <c r="J725" s="177"/>
      <c r="K725" s="178"/>
      <c r="L725" s="32"/>
      <c r="M725" s="32"/>
      <c r="N725" s="32"/>
      <c r="O725" s="32"/>
      <c r="P725" s="34"/>
      <c r="Q725" s="34"/>
      <c r="CE725" s="55"/>
      <c r="CF725" s="2" t="s">
        <v>593</v>
      </c>
      <c r="CG725" s="55"/>
      <c r="CH725" s="55"/>
    </row>
    <row r="726" spans="1:86" customFormat="1" ht="15" hidden="1" outlineLevel="1" x14ac:dyDescent="0.25">
      <c r="A726" s="176" t="s">
        <v>558</v>
      </c>
      <c r="B726" s="177"/>
      <c r="C726" s="177"/>
      <c r="D726" s="177"/>
      <c r="E726" s="177"/>
      <c r="F726" s="177"/>
      <c r="G726" s="177"/>
      <c r="H726" s="177"/>
      <c r="I726" s="177"/>
      <c r="J726" s="177"/>
      <c r="K726" s="178"/>
      <c r="L726" s="32">
        <v>8501.6200000000008</v>
      </c>
      <c r="M726" s="32"/>
      <c r="N726" s="32"/>
      <c r="O726" s="32"/>
      <c r="P726" s="34"/>
      <c r="Q726" s="34"/>
      <c r="CE726" s="55"/>
      <c r="CF726" s="2" t="s">
        <v>558</v>
      </c>
      <c r="CG726" s="55"/>
      <c r="CH726" s="55"/>
    </row>
    <row r="727" spans="1:86" customFormat="1" ht="15" hidden="1" outlineLevel="1" x14ac:dyDescent="0.25">
      <c r="A727" s="176" t="s">
        <v>559</v>
      </c>
      <c r="B727" s="177"/>
      <c r="C727" s="177"/>
      <c r="D727" s="177"/>
      <c r="E727" s="177"/>
      <c r="F727" s="177"/>
      <c r="G727" s="177"/>
      <c r="H727" s="177"/>
      <c r="I727" s="177"/>
      <c r="J727" s="177"/>
      <c r="K727" s="178"/>
      <c r="L727" s="32">
        <v>73624.03</v>
      </c>
      <c r="M727" s="32"/>
      <c r="N727" s="32"/>
      <c r="O727" s="32"/>
      <c r="P727" s="34"/>
      <c r="Q727" s="34"/>
      <c r="CE727" s="55"/>
      <c r="CF727" s="2" t="s">
        <v>559</v>
      </c>
      <c r="CG727" s="55"/>
      <c r="CH727" s="55"/>
    </row>
    <row r="728" spans="1:86" customFormat="1" ht="15" hidden="1" outlineLevel="1" x14ac:dyDescent="0.25">
      <c r="A728" s="176" t="s">
        <v>594</v>
      </c>
      <c r="B728" s="177"/>
      <c r="C728" s="177"/>
      <c r="D728" s="177"/>
      <c r="E728" s="177"/>
      <c r="F728" s="177"/>
      <c r="G728" s="177"/>
      <c r="H728" s="177"/>
      <c r="I728" s="177"/>
      <c r="J728" s="177"/>
      <c r="K728" s="178"/>
      <c r="L728" s="32">
        <v>228234.49</v>
      </c>
      <c r="M728" s="32"/>
      <c r="N728" s="32"/>
      <c r="O728" s="32"/>
      <c r="P728" s="34"/>
      <c r="Q728" s="34"/>
      <c r="CE728" s="55"/>
      <c r="CF728" s="2" t="s">
        <v>594</v>
      </c>
      <c r="CG728" s="55"/>
      <c r="CH728" s="55"/>
    </row>
    <row r="729" spans="1:86" customFormat="1" ht="15" hidden="1" outlineLevel="1" x14ac:dyDescent="0.25">
      <c r="A729" s="176" t="s">
        <v>595</v>
      </c>
      <c r="B729" s="177"/>
      <c r="C729" s="177"/>
      <c r="D729" s="177"/>
      <c r="E729" s="177"/>
      <c r="F729" s="177"/>
      <c r="G729" s="177"/>
      <c r="H729" s="177"/>
      <c r="I729" s="177"/>
      <c r="J729" s="177"/>
      <c r="K729" s="178"/>
      <c r="L729" s="32"/>
      <c r="M729" s="32"/>
      <c r="N729" s="32"/>
      <c r="O729" s="32"/>
      <c r="P729" s="34"/>
      <c r="Q729" s="34"/>
      <c r="CE729" s="55"/>
      <c r="CF729" s="2" t="s">
        <v>595</v>
      </c>
      <c r="CG729" s="55"/>
      <c r="CH729" s="55"/>
    </row>
    <row r="730" spans="1:86" customFormat="1" ht="15" hidden="1" outlineLevel="1" x14ac:dyDescent="0.25">
      <c r="A730" s="176" t="s">
        <v>558</v>
      </c>
      <c r="B730" s="177"/>
      <c r="C730" s="177"/>
      <c r="D730" s="177"/>
      <c r="E730" s="177"/>
      <c r="F730" s="177"/>
      <c r="G730" s="177"/>
      <c r="H730" s="177"/>
      <c r="I730" s="177"/>
      <c r="J730" s="177"/>
      <c r="K730" s="178"/>
      <c r="L730" s="32">
        <v>8589.61</v>
      </c>
      <c r="M730" s="32"/>
      <c r="N730" s="32"/>
      <c r="O730" s="32"/>
      <c r="P730" s="34"/>
      <c r="Q730" s="34"/>
      <c r="CE730" s="55"/>
      <c r="CF730" s="2" t="s">
        <v>558</v>
      </c>
      <c r="CG730" s="55"/>
      <c r="CH730" s="55"/>
    </row>
    <row r="731" spans="1:86" customFormat="1" ht="15" hidden="1" outlineLevel="1" x14ac:dyDescent="0.25">
      <c r="A731" s="176" t="s">
        <v>559</v>
      </c>
      <c r="B731" s="177"/>
      <c r="C731" s="177"/>
      <c r="D731" s="177"/>
      <c r="E731" s="177"/>
      <c r="F731" s="177"/>
      <c r="G731" s="177"/>
      <c r="H731" s="177"/>
      <c r="I731" s="177"/>
      <c r="J731" s="177"/>
      <c r="K731" s="178"/>
      <c r="L731" s="32">
        <v>74386.02</v>
      </c>
      <c r="M731" s="32"/>
      <c r="N731" s="32"/>
      <c r="O731" s="32"/>
      <c r="P731" s="34"/>
      <c r="Q731" s="34"/>
      <c r="CE731" s="55"/>
      <c r="CF731" s="2" t="s">
        <v>559</v>
      </c>
      <c r="CG731" s="55"/>
      <c r="CH731" s="55"/>
    </row>
    <row r="732" spans="1:86" customFormat="1" ht="15" hidden="1" outlineLevel="1" x14ac:dyDescent="0.25">
      <c r="A732" s="176" t="s">
        <v>596</v>
      </c>
      <c r="B732" s="177"/>
      <c r="C732" s="177"/>
      <c r="D732" s="177"/>
      <c r="E732" s="177"/>
      <c r="F732" s="177"/>
      <c r="G732" s="177"/>
      <c r="H732" s="177"/>
      <c r="I732" s="177"/>
      <c r="J732" s="177"/>
      <c r="K732" s="178"/>
      <c r="L732" s="32">
        <v>15278888.51</v>
      </c>
      <c r="M732" s="32"/>
      <c r="N732" s="32"/>
      <c r="O732" s="32"/>
      <c r="P732" s="34"/>
      <c r="Q732" s="34"/>
      <c r="CE732" s="55"/>
      <c r="CF732" s="2" t="s">
        <v>596</v>
      </c>
      <c r="CG732" s="55"/>
      <c r="CH732" s="55"/>
    </row>
    <row r="733" spans="1:86" customFormat="1" ht="15" hidden="1" outlineLevel="1" x14ac:dyDescent="0.25">
      <c r="A733" s="176" t="s">
        <v>597</v>
      </c>
      <c r="B733" s="177"/>
      <c r="C733" s="177"/>
      <c r="D733" s="177"/>
      <c r="E733" s="177"/>
      <c r="F733" s="177"/>
      <c r="G733" s="177"/>
      <c r="H733" s="177"/>
      <c r="I733" s="177"/>
      <c r="J733" s="177"/>
      <c r="K733" s="178"/>
      <c r="L733" s="32"/>
      <c r="M733" s="32"/>
      <c r="N733" s="32"/>
      <c r="O733" s="32"/>
      <c r="P733" s="34"/>
      <c r="Q733" s="34"/>
      <c r="CE733" s="55"/>
      <c r="CF733" s="2" t="s">
        <v>597</v>
      </c>
      <c r="CG733" s="55"/>
      <c r="CH733" s="55"/>
    </row>
    <row r="734" spans="1:86" customFormat="1" ht="15" hidden="1" outlineLevel="1" x14ac:dyDescent="0.25">
      <c r="A734" s="176" t="s">
        <v>558</v>
      </c>
      <c r="B734" s="177"/>
      <c r="C734" s="177"/>
      <c r="D734" s="177"/>
      <c r="E734" s="177"/>
      <c r="F734" s="177"/>
      <c r="G734" s="177"/>
      <c r="H734" s="177"/>
      <c r="I734" s="177"/>
      <c r="J734" s="177"/>
      <c r="K734" s="178"/>
      <c r="L734" s="32">
        <v>7596.65</v>
      </c>
      <c r="M734" s="32"/>
      <c r="N734" s="32"/>
      <c r="O734" s="32"/>
      <c r="P734" s="34"/>
      <c r="Q734" s="34"/>
      <c r="CE734" s="55"/>
      <c r="CF734" s="2" t="s">
        <v>558</v>
      </c>
      <c r="CG734" s="55"/>
      <c r="CH734" s="55"/>
    </row>
    <row r="735" spans="1:86" customFormat="1" ht="15" hidden="1" outlineLevel="1" x14ac:dyDescent="0.25">
      <c r="A735" s="176" t="s">
        <v>559</v>
      </c>
      <c r="B735" s="177"/>
      <c r="C735" s="177"/>
      <c r="D735" s="177"/>
      <c r="E735" s="177"/>
      <c r="F735" s="177"/>
      <c r="G735" s="177"/>
      <c r="H735" s="177"/>
      <c r="I735" s="177"/>
      <c r="J735" s="177"/>
      <c r="K735" s="178"/>
      <c r="L735" s="32">
        <v>65786.990000000005</v>
      </c>
      <c r="M735" s="32"/>
      <c r="N735" s="32"/>
      <c r="O735" s="32"/>
      <c r="P735" s="34"/>
      <c r="Q735" s="34"/>
      <c r="CE735" s="55"/>
      <c r="CF735" s="2" t="s">
        <v>559</v>
      </c>
      <c r="CG735" s="55"/>
      <c r="CH735" s="55"/>
    </row>
    <row r="736" spans="1:86" customFormat="1" ht="15" hidden="1" outlineLevel="1" x14ac:dyDescent="0.25">
      <c r="A736" s="176" t="s">
        <v>598</v>
      </c>
      <c r="B736" s="177"/>
      <c r="C736" s="177"/>
      <c r="D736" s="177"/>
      <c r="E736" s="177"/>
      <c r="F736" s="177"/>
      <c r="G736" s="177"/>
      <c r="H736" s="177"/>
      <c r="I736" s="177"/>
      <c r="J736" s="177"/>
      <c r="K736" s="178"/>
      <c r="L736" s="32">
        <v>431036.36</v>
      </c>
      <c r="M736" s="32"/>
      <c r="N736" s="32"/>
      <c r="O736" s="32"/>
      <c r="P736" s="34"/>
      <c r="Q736" s="34"/>
      <c r="CE736" s="55"/>
      <c r="CF736" s="2" t="s">
        <v>598</v>
      </c>
      <c r="CG736" s="55"/>
      <c r="CH736" s="55"/>
    </row>
    <row r="737" spans="1:86" customFormat="1" ht="15" hidden="1" outlineLevel="1" x14ac:dyDescent="0.25">
      <c r="A737" s="176" t="s">
        <v>599</v>
      </c>
      <c r="B737" s="177"/>
      <c r="C737" s="177"/>
      <c r="D737" s="177"/>
      <c r="E737" s="177"/>
      <c r="F737" s="177"/>
      <c r="G737" s="177"/>
      <c r="H737" s="177"/>
      <c r="I737" s="177"/>
      <c r="J737" s="177"/>
      <c r="K737" s="178"/>
      <c r="L737" s="32"/>
      <c r="M737" s="32"/>
      <c r="N737" s="32"/>
      <c r="O737" s="32"/>
      <c r="P737" s="34"/>
      <c r="Q737" s="34"/>
      <c r="CE737" s="55"/>
      <c r="CF737" s="2" t="s">
        <v>599</v>
      </c>
      <c r="CG737" s="55"/>
      <c r="CH737" s="55"/>
    </row>
    <row r="738" spans="1:86" customFormat="1" ht="15" hidden="1" outlineLevel="1" x14ac:dyDescent="0.25">
      <c r="A738" s="176" t="s">
        <v>558</v>
      </c>
      <c r="B738" s="177"/>
      <c r="C738" s="177"/>
      <c r="D738" s="177"/>
      <c r="E738" s="177"/>
      <c r="F738" s="177"/>
      <c r="G738" s="177"/>
      <c r="H738" s="177"/>
      <c r="I738" s="177"/>
      <c r="J738" s="177"/>
      <c r="K738" s="178"/>
      <c r="L738" s="32">
        <v>7596.65</v>
      </c>
      <c r="M738" s="32"/>
      <c r="N738" s="32"/>
      <c r="O738" s="32"/>
      <c r="P738" s="34"/>
      <c r="Q738" s="34"/>
      <c r="CE738" s="55"/>
      <c r="CF738" s="2" t="s">
        <v>558</v>
      </c>
      <c r="CG738" s="55"/>
      <c r="CH738" s="55"/>
    </row>
    <row r="739" spans="1:86" customFormat="1" ht="15" hidden="1" outlineLevel="1" x14ac:dyDescent="0.25">
      <c r="A739" s="176" t="s">
        <v>559</v>
      </c>
      <c r="B739" s="177"/>
      <c r="C739" s="177"/>
      <c r="D739" s="177"/>
      <c r="E739" s="177"/>
      <c r="F739" s="177"/>
      <c r="G739" s="177"/>
      <c r="H739" s="177"/>
      <c r="I739" s="177"/>
      <c r="J739" s="177"/>
      <c r="K739" s="178"/>
      <c r="L739" s="32">
        <v>65786.990000000005</v>
      </c>
      <c r="M739" s="32"/>
      <c r="N739" s="32"/>
      <c r="O739" s="32"/>
      <c r="P739" s="34"/>
      <c r="Q739" s="34"/>
      <c r="CE739" s="55"/>
      <c r="CF739" s="2" t="s">
        <v>559</v>
      </c>
      <c r="CG739" s="55"/>
      <c r="CH739" s="55"/>
    </row>
    <row r="740" spans="1:86" customFormat="1" ht="15" hidden="1" outlineLevel="1" x14ac:dyDescent="0.25">
      <c r="A740" s="176" t="s">
        <v>600</v>
      </c>
      <c r="B740" s="177"/>
      <c r="C740" s="177"/>
      <c r="D740" s="177"/>
      <c r="E740" s="177"/>
      <c r="F740" s="177"/>
      <c r="G740" s="177"/>
      <c r="H740" s="177"/>
      <c r="I740" s="177"/>
      <c r="J740" s="177"/>
      <c r="K740" s="178"/>
      <c r="L740" s="32">
        <v>218939.1</v>
      </c>
      <c r="M740" s="32"/>
      <c r="N740" s="32"/>
      <c r="O740" s="32"/>
      <c r="P740" s="34"/>
      <c r="Q740" s="34"/>
      <c r="CE740" s="55"/>
      <c r="CF740" s="2" t="s">
        <v>600</v>
      </c>
      <c r="CG740" s="55"/>
      <c r="CH740" s="55"/>
    </row>
    <row r="741" spans="1:86" customFormat="1" ht="15" hidden="1" outlineLevel="1" x14ac:dyDescent="0.25">
      <c r="A741" s="176" t="s">
        <v>601</v>
      </c>
      <c r="B741" s="177"/>
      <c r="C741" s="177"/>
      <c r="D741" s="177"/>
      <c r="E741" s="177"/>
      <c r="F741" s="177"/>
      <c r="G741" s="177"/>
      <c r="H741" s="177"/>
      <c r="I741" s="177"/>
      <c r="J741" s="177"/>
      <c r="K741" s="178"/>
      <c r="L741" s="32"/>
      <c r="M741" s="32"/>
      <c r="N741" s="32"/>
      <c r="O741" s="32"/>
      <c r="P741" s="34"/>
      <c r="Q741" s="34"/>
      <c r="CE741" s="55"/>
      <c r="CF741" s="2" t="s">
        <v>601</v>
      </c>
      <c r="CG741" s="55"/>
      <c r="CH741" s="55"/>
    </row>
    <row r="742" spans="1:86" customFormat="1" ht="15" hidden="1" outlineLevel="1" x14ac:dyDescent="0.25">
      <c r="A742" s="176" t="s">
        <v>558</v>
      </c>
      <c r="B742" s="177"/>
      <c r="C742" s="177"/>
      <c r="D742" s="177"/>
      <c r="E742" s="177"/>
      <c r="F742" s="177"/>
      <c r="G742" s="177"/>
      <c r="H742" s="177"/>
      <c r="I742" s="177"/>
      <c r="J742" s="177"/>
      <c r="K742" s="178"/>
      <c r="L742" s="32">
        <v>7596.65</v>
      </c>
      <c r="M742" s="32"/>
      <c r="N742" s="32"/>
      <c r="O742" s="32"/>
      <c r="P742" s="34"/>
      <c r="Q742" s="34"/>
      <c r="CE742" s="55"/>
      <c r="CF742" s="2" t="s">
        <v>558</v>
      </c>
      <c r="CG742" s="55"/>
      <c r="CH742" s="55"/>
    </row>
    <row r="743" spans="1:86" customFormat="1" ht="15" hidden="1" outlineLevel="1" x14ac:dyDescent="0.25">
      <c r="A743" s="176" t="s">
        <v>559</v>
      </c>
      <c r="B743" s="177"/>
      <c r="C743" s="177"/>
      <c r="D743" s="177"/>
      <c r="E743" s="177"/>
      <c r="F743" s="177"/>
      <c r="G743" s="177"/>
      <c r="H743" s="177"/>
      <c r="I743" s="177"/>
      <c r="J743" s="177"/>
      <c r="K743" s="178"/>
      <c r="L743" s="32">
        <v>65786.990000000005</v>
      </c>
      <c r="M743" s="32"/>
      <c r="N743" s="32"/>
      <c r="O743" s="32"/>
      <c r="P743" s="34"/>
      <c r="Q743" s="34"/>
      <c r="CE743" s="55"/>
      <c r="CF743" s="2" t="s">
        <v>559</v>
      </c>
      <c r="CG743" s="55"/>
      <c r="CH743" s="55"/>
    </row>
    <row r="744" spans="1:86" customFormat="1" ht="15" hidden="1" outlineLevel="1" x14ac:dyDescent="0.25">
      <c r="A744" s="176" t="s">
        <v>602</v>
      </c>
      <c r="B744" s="177"/>
      <c r="C744" s="177"/>
      <c r="D744" s="177"/>
      <c r="E744" s="177"/>
      <c r="F744" s="177"/>
      <c r="G744" s="177"/>
      <c r="H744" s="177"/>
      <c r="I744" s="177"/>
      <c r="J744" s="177"/>
      <c r="K744" s="178"/>
      <c r="L744" s="32">
        <v>198413.56</v>
      </c>
      <c r="M744" s="32"/>
      <c r="N744" s="32"/>
      <c r="O744" s="32"/>
      <c r="P744" s="34"/>
      <c r="Q744" s="34"/>
      <c r="CE744" s="55"/>
      <c r="CF744" s="2" t="s">
        <v>602</v>
      </c>
      <c r="CG744" s="55"/>
      <c r="CH744" s="55"/>
    </row>
    <row r="745" spans="1:86" customFormat="1" ht="15" hidden="1" outlineLevel="1" x14ac:dyDescent="0.25">
      <c r="A745" s="176" t="s">
        <v>603</v>
      </c>
      <c r="B745" s="177"/>
      <c r="C745" s="177"/>
      <c r="D745" s="177"/>
      <c r="E745" s="177"/>
      <c r="F745" s="177"/>
      <c r="G745" s="177"/>
      <c r="H745" s="177"/>
      <c r="I745" s="177"/>
      <c r="J745" s="177"/>
      <c r="K745" s="178"/>
      <c r="L745" s="32"/>
      <c r="M745" s="32"/>
      <c r="N745" s="32"/>
      <c r="O745" s="32"/>
      <c r="P745" s="34"/>
      <c r="Q745" s="34"/>
      <c r="CE745" s="55"/>
      <c r="CF745" s="2" t="s">
        <v>603</v>
      </c>
      <c r="CG745" s="55"/>
      <c r="CH745" s="55"/>
    </row>
    <row r="746" spans="1:86" customFormat="1" ht="15" hidden="1" outlineLevel="1" x14ac:dyDescent="0.25">
      <c r="A746" s="176" t="s">
        <v>558</v>
      </c>
      <c r="B746" s="177"/>
      <c r="C746" s="177"/>
      <c r="D746" s="177"/>
      <c r="E746" s="177"/>
      <c r="F746" s="177"/>
      <c r="G746" s="177"/>
      <c r="H746" s="177"/>
      <c r="I746" s="177"/>
      <c r="J746" s="177"/>
      <c r="K746" s="178"/>
      <c r="L746" s="32">
        <v>7596.65</v>
      </c>
      <c r="M746" s="32"/>
      <c r="N746" s="32"/>
      <c r="O746" s="32"/>
      <c r="P746" s="34"/>
      <c r="Q746" s="34"/>
      <c r="CE746" s="55"/>
      <c r="CF746" s="2" t="s">
        <v>558</v>
      </c>
      <c r="CG746" s="55"/>
      <c r="CH746" s="55"/>
    </row>
    <row r="747" spans="1:86" customFormat="1" ht="15" hidden="1" outlineLevel="1" x14ac:dyDescent="0.25">
      <c r="A747" s="176" t="s">
        <v>559</v>
      </c>
      <c r="B747" s="177"/>
      <c r="C747" s="177"/>
      <c r="D747" s="177"/>
      <c r="E747" s="177"/>
      <c r="F747" s="177"/>
      <c r="G747" s="177"/>
      <c r="H747" s="177"/>
      <c r="I747" s="177"/>
      <c r="J747" s="177"/>
      <c r="K747" s="178"/>
      <c r="L747" s="32">
        <v>65786.990000000005</v>
      </c>
      <c r="M747" s="32"/>
      <c r="N747" s="32"/>
      <c r="O747" s="32"/>
      <c r="P747" s="34"/>
      <c r="Q747" s="34"/>
      <c r="CE747" s="55"/>
      <c r="CF747" s="2" t="s">
        <v>559</v>
      </c>
      <c r="CG747" s="55"/>
      <c r="CH747" s="55"/>
    </row>
    <row r="748" spans="1:86" customFormat="1" ht="15" hidden="1" outlineLevel="1" x14ac:dyDescent="0.25">
      <c r="A748" s="176" t="s">
        <v>604</v>
      </c>
      <c r="B748" s="177"/>
      <c r="C748" s="177"/>
      <c r="D748" s="177"/>
      <c r="E748" s="177"/>
      <c r="F748" s="177"/>
      <c r="G748" s="177"/>
      <c r="H748" s="177"/>
      <c r="I748" s="177"/>
      <c r="J748" s="177"/>
      <c r="K748" s="178"/>
      <c r="L748" s="32">
        <v>971542.27</v>
      </c>
      <c r="M748" s="32"/>
      <c r="N748" s="32"/>
      <c r="O748" s="32"/>
      <c r="P748" s="34"/>
      <c r="Q748" s="34"/>
      <c r="CE748" s="55"/>
      <c r="CF748" s="2" t="s">
        <v>604</v>
      </c>
      <c r="CG748" s="55"/>
      <c r="CH748" s="55"/>
    </row>
    <row r="749" spans="1:86" customFormat="1" ht="15" hidden="1" outlineLevel="1" x14ac:dyDescent="0.25">
      <c r="A749" s="176" t="s">
        <v>605</v>
      </c>
      <c r="B749" s="177"/>
      <c r="C749" s="177"/>
      <c r="D749" s="177"/>
      <c r="E749" s="177"/>
      <c r="F749" s="177"/>
      <c r="G749" s="177"/>
      <c r="H749" s="177"/>
      <c r="I749" s="177"/>
      <c r="J749" s="177"/>
      <c r="K749" s="178"/>
      <c r="L749" s="32"/>
      <c r="M749" s="32"/>
      <c r="N749" s="32"/>
      <c r="O749" s="32"/>
      <c r="P749" s="34"/>
      <c r="Q749" s="34"/>
      <c r="CE749" s="55"/>
      <c r="CF749" s="2" t="s">
        <v>605</v>
      </c>
      <c r="CG749" s="55"/>
      <c r="CH749" s="55"/>
    </row>
    <row r="750" spans="1:86" customFormat="1" ht="15" hidden="1" outlineLevel="1" x14ac:dyDescent="0.25">
      <c r="A750" s="176" t="s">
        <v>558</v>
      </c>
      <c r="B750" s="177"/>
      <c r="C750" s="177"/>
      <c r="D750" s="177"/>
      <c r="E750" s="177"/>
      <c r="F750" s="177"/>
      <c r="G750" s="177"/>
      <c r="H750" s="177"/>
      <c r="I750" s="177"/>
      <c r="J750" s="177"/>
      <c r="K750" s="178"/>
      <c r="L750" s="32">
        <v>7718.94</v>
      </c>
      <c r="M750" s="32"/>
      <c r="N750" s="32"/>
      <c r="O750" s="32"/>
      <c r="P750" s="34"/>
      <c r="Q750" s="34"/>
      <c r="CE750" s="55"/>
      <c r="CF750" s="2" t="s">
        <v>558</v>
      </c>
      <c r="CG750" s="55"/>
      <c r="CH750" s="55"/>
    </row>
    <row r="751" spans="1:86" customFormat="1" ht="15" hidden="1" outlineLevel="1" x14ac:dyDescent="0.25">
      <c r="A751" s="176" t="s">
        <v>559</v>
      </c>
      <c r="B751" s="177"/>
      <c r="C751" s="177"/>
      <c r="D751" s="177"/>
      <c r="E751" s="177"/>
      <c r="F751" s="177"/>
      <c r="G751" s="177"/>
      <c r="H751" s="177"/>
      <c r="I751" s="177"/>
      <c r="J751" s="177"/>
      <c r="K751" s="178"/>
      <c r="L751" s="32">
        <v>66846.02</v>
      </c>
      <c r="M751" s="32"/>
      <c r="N751" s="32"/>
      <c r="O751" s="32"/>
      <c r="P751" s="34"/>
      <c r="Q751" s="34"/>
      <c r="CE751" s="55"/>
      <c r="CF751" s="2" t="s">
        <v>559</v>
      </c>
      <c r="CG751" s="55"/>
      <c r="CH751" s="55"/>
    </row>
    <row r="752" spans="1:86" customFormat="1" ht="15" hidden="1" outlineLevel="1" x14ac:dyDescent="0.25">
      <c r="A752" s="176" t="s">
        <v>606</v>
      </c>
      <c r="B752" s="177"/>
      <c r="C752" s="177"/>
      <c r="D752" s="177"/>
      <c r="E752" s="177"/>
      <c r="F752" s="177"/>
      <c r="G752" s="177"/>
      <c r="H752" s="177"/>
      <c r="I752" s="177"/>
      <c r="J752" s="177"/>
      <c r="K752" s="178"/>
      <c r="L752" s="32">
        <v>354551.29</v>
      </c>
      <c r="M752" s="32"/>
      <c r="N752" s="32"/>
      <c r="O752" s="32"/>
      <c r="P752" s="34"/>
      <c r="Q752" s="34"/>
      <c r="CE752" s="55"/>
      <c r="CF752" s="2" t="s">
        <v>606</v>
      </c>
      <c r="CG752" s="55"/>
      <c r="CH752" s="55"/>
    </row>
    <row r="753" spans="1:86" customFormat="1" ht="15" hidden="1" outlineLevel="1" x14ac:dyDescent="0.25">
      <c r="A753" s="176" t="s">
        <v>607</v>
      </c>
      <c r="B753" s="177"/>
      <c r="C753" s="177"/>
      <c r="D753" s="177"/>
      <c r="E753" s="177"/>
      <c r="F753" s="177"/>
      <c r="G753" s="177"/>
      <c r="H753" s="177"/>
      <c r="I753" s="177"/>
      <c r="J753" s="177"/>
      <c r="K753" s="178"/>
      <c r="L753" s="32"/>
      <c r="M753" s="32"/>
      <c r="N753" s="32"/>
      <c r="O753" s="32"/>
      <c r="P753" s="34"/>
      <c r="Q753" s="34"/>
      <c r="CE753" s="55"/>
      <c r="CF753" s="2" t="s">
        <v>607</v>
      </c>
      <c r="CG753" s="55"/>
      <c r="CH753" s="55"/>
    </row>
    <row r="754" spans="1:86" customFormat="1" ht="15" hidden="1" outlineLevel="1" x14ac:dyDescent="0.25">
      <c r="A754" s="176" t="s">
        <v>558</v>
      </c>
      <c r="B754" s="177"/>
      <c r="C754" s="177"/>
      <c r="D754" s="177"/>
      <c r="E754" s="177"/>
      <c r="F754" s="177"/>
      <c r="G754" s="177"/>
      <c r="H754" s="177"/>
      <c r="I754" s="177"/>
      <c r="J754" s="177"/>
      <c r="K754" s="178"/>
      <c r="L754" s="32">
        <v>7718.94</v>
      </c>
      <c r="M754" s="32"/>
      <c r="N754" s="32"/>
      <c r="O754" s="32"/>
      <c r="P754" s="34"/>
      <c r="Q754" s="34"/>
      <c r="CE754" s="55"/>
      <c r="CF754" s="2" t="s">
        <v>558</v>
      </c>
      <c r="CG754" s="55"/>
      <c r="CH754" s="55"/>
    </row>
    <row r="755" spans="1:86" customFormat="1" ht="15" hidden="1" outlineLevel="1" x14ac:dyDescent="0.25">
      <c r="A755" s="176" t="s">
        <v>559</v>
      </c>
      <c r="B755" s="177"/>
      <c r="C755" s="177"/>
      <c r="D755" s="177"/>
      <c r="E755" s="177"/>
      <c r="F755" s="177"/>
      <c r="G755" s="177"/>
      <c r="H755" s="177"/>
      <c r="I755" s="177"/>
      <c r="J755" s="177"/>
      <c r="K755" s="178"/>
      <c r="L755" s="32">
        <v>66846.02</v>
      </c>
      <c r="M755" s="32"/>
      <c r="N755" s="32"/>
      <c r="O755" s="32"/>
      <c r="P755" s="34"/>
      <c r="Q755" s="34"/>
      <c r="CE755" s="55"/>
      <c r="CF755" s="2" t="s">
        <v>559</v>
      </c>
      <c r="CG755" s="55"/>
      <c r="CH755" s="55"/>
    </row>
    <row r="756" spans="1:86" customFormat="1" ht="15" hidden="1" outlineLevel="1" x14ac:dyDescent="0.25">
      <c r="A756" s="176" t="s">
        <v>608</v>
      </c>
      <c r="B756" s="177"/>
      <c r="C756" s="177"/>
      <c r="D756" s="177"/>
      <c r="E756" s="177"/>
      <c r="F756" s="177"/>
      <c r="G756" s="177"/>
      <c r="H756" s="177"/>
      <c r="I756" s="177"/>
      <c r="J756" s="177"/>
      <c r="K756" s="178"/>
      <c r="L756" s="32">
        <v>723006.55</v>
      </c>
      <c r="M756" s="32"/>
      <c r="N756" s="32"/>
      <c r="O756" s="32"/>
      <c r="P756" s="34"/>
      <c r="Q756" s="34"/>
      <c r="CE756" s="55"/>
      <c r="CF756" s="2" t="s">
        <v>608</v>
      </c>
      <c r="CG756" s="55"/>
      <c r="CH756" s="55"/>
    </row>
    <row r="757" spans="1:86" customFormat="1" ht="15" hidden="1" outlineLevel="1" x14ac:dyDescent="0.25">
      <c r="A757" s="176" t="s">
        <v>609</v>
      </c>
      <c r="B757" s="177"/>
      <c r="C757" s="177"/>
      <c r="D757" s="177"/>
      <c r="E757" s="177"/>
      <c r="F757" s="177"/>
      <c r="G757" s="177"/>
      <c r="H757" s="177"/>
      <c r="I757" s="177"/>
      <c r="J757" s="177"/>
      <c r="K757" s="178"/>
      <c r="L757" s="32"/>
      <c r="M757" s="32"/>
      <c r="N757" s="32"/>
      <c r="O757" s="32"/>
      <c r="P757" s="34"/>
      <c r="Q757" s="34"/>
      <c r="CE757" s="55"/>
      <c r="CF757" s="2" t="s">
        <v>609</v>
      </c>
      <c r="CG757" s="55"/>
      <c r="CH757" s="55"/>
    </row>
    <row r="758" spans="1:86" customFormat="1" ht="15" hidden="1" outlineLevel="1" x14ac:dyDescent="0.25">
      <c r="A758" s="176" t="s">
        <v>558</v>
      </c>
      <c r="B758" s="177"/>
      <c r="C758" s="177"/>
      <c r="D758" s="177"/>
      <c r="E758" s="177"/>
      <c r="F758" s="177"/>
      <c r="G758" s="177"/>
      <c r="H758" s="177"/>
      <c r="I758" s="177"/>
      <c r="J758" s="177"/>
      <c r="K758" s="178"/>
      <c r="L758" s="32">
        <v>7718.94</v>
      </c>
      <c r="M758" s="32"/>
      <c r="N758" s="32"/>
      <c r="O758" s="32"/>
      <c r="P758" s="34"/>
      <c r="Q758" s="34"/>
      <c r="CE758" s="55"/>
      <c r="CF758" s="2" t="s">
        <v>558</v>
      </c>
      <c r="CG758" s="55"/>
      <c r="CH758" s="55"/>
    </row>
    <row r="759" spans="1:86" customFormat="1" ht="15" hidden="1" outlineLevel="1" x14ac:dyDescent="0.25">
      <c r="A759" s="176" t="s">
        <v>559</v>
      </c>
      <c r="B759" s="177"/>
      <c r="C759" s="177"/>
      <c r="D759" s="177"/>
      <c r="E759" s="177"/>
      <c r="F759" s="177"/>
      <c r="G759" s="177"/>
      <c r="H759" s="177"/>
      <c r="I759" s="177"/>
      <c r="J759" s="177"/>
      <c r="K759" s="178"/>
      <c r="L759" s="32">
        <v>66846.02</v>
      </c>
      <c r="M759" s="32"/>
      <c r="N759" s="32"/>
      <c r="O759" s="32"/>
      <c r="P759" s="34"/>
      <c r="Q759" s="34"/>
      <c r="CE759" s="55"/>
      <c r="CF759" s="2" t="s">
        <v>559</v>
      </c>
      <c r="CG759" s="55"/>
      <c r="CH759" s="55"/>
    </row>
    <row r="760" spans="1:86" customFormat="1" ht="15" hidden="1" outlineLevel="1" x14ac:dyDescent="0.25">
      <c r="A760" s="176" t="s">
        <v>610</v>
      </c>
      <c r="B760" s="177"/>
      <c r="C760" s="177"/>
      <c r="D760" s="177"/>
      <c r="E760" s="177"/>
      <c r="F760" s="177"/>
      <c r="G760" s="177"/>
      <c r="H760" s="177"/>
      <c r="I760" s="177"/>
      <c r="J760" s="177"/>
      <c r="K760" s="178"/>
      <c r="L760" s="32">
        <v>20855.96</v>
      </c>
      <c r="M760" s="32"/>
      <c r="N760" s="32"/>
      <c r="O760" s="32"/>
      <c r="P760" s="34"/>
      <c r="Q760" s="34"/>
      <c r="CE760" s="55"/>
      <c r="CF760" s="2" t="s">
        <v>610</v>
      </c>
      <c r="CG760" s="55"/>
      <c r="CH760" s="55"/>
    </row>
    <row r="761" spans="1:86" customFormat="1" ht="15" hidden="1" outlineLevel="1" x14ac:dyDescent="0.25">
      <c r="A761" s="176" t="s">
        <v>611</v>
      </c>
      <c r="B761" s="177"/>
      <c r="C761" s="177"/>
      <c r="D761" s="177"/>
      <c r="E761" s="177"/>
      <c r="F761" s="177"/>
      <c r="G761" s="177"/>
      <c r="H761" s="177"/>
      <c r="I761" s="177"/>
      <c r="J761" s="177"/>
      <c r="K761" s="178"/>
      <c r="L761" s="32"/>
      <c r="M761" s="32"/>
      <c r="N761" s="32"/>
      <c r="O761" s="32"/>
      <c r="P761" s="34"/>
      <c r="Q761" s="34"/>
      <c r="CE761" s="55"/>
      <c r="CF761" s="2" t="s">
        <v>611</v>
      </c>
      <c r="CG761" s="55"/>
      <c r="CH761" s="55"/>
    </row>
    <row r="762" spans="1:86" customFormat="1" ht="15" hidden="1" outlineLevel="1" x14ac:dyDescent="0.25">
      <c r="A762" s="176" t="s">
        <v>558</v>
      </c>
      <c r="B762" s="177"/>
      <c r="C762" s="177"/>
      <c r="D762" s="177"/>
      <c r="E762" s="177"/>
      <c r="F762" s="177"/>
      <c r="G762" s="177"/>
      <c r="H762" s="177"/>
      <c r="I762" s="177"/>
      <c r="J762" s="177"/>
      <c r="K762" s="178"/>
      <c r="L762" s="32">
        <v>7718.94</v>
      </c>
      <c r="M762" s="32"/>
      <c r="N762" s="32"/>
      <c r="O762" s="32"/>
      <c r="P762" s="34"/>
      <c r="Q762" s="34"/>
      <c r="CE762" s="55"/>
      <c r="CF762" s="2" t="s">
        <v>558</v>
      </c>
      <c r="CG762" s="55"/>
      <c r="CH762" s="55"/>
    </row>
    <row r="763" spans="1:86" customFormat="1" ht="15" hidden="1" outlineLevel="1" x14ac:dyDescent="0.25">
      <c r="A763" s="176" t="s">
        <v>559</v>
      </c>
      <c r="B763" s="177"/>
      <c r="C763" s="177"/>
      <c r="D763" s="177"/>
      <c r="E763" s="177"/>
      <c r="F763" s="177"/>
      <c r="G763" s="177"/>
      <c r="H763" s="177"/>
      <c r="I763" s="177"/>
      <c r="J763" s="177"/>
      <c r="K763" s="178"/>
      <c r="L763" s="32">
        <v>66846.02</v>
      </c>
      <c r="M763" s="32"/>
      <c r="N763" s="32"/>
      <c r="O763" s="32"/>
      <c r="P763" s="34"/>
      <c r="Q763" s="34"/>
      <c r="CE763" s="55"/>
      <c r="CF763" s="2" t="s">
        <v>559</v>
      </c>
      <c r="CG763" s="55"/>
      <c r="CH763" s="55"/>
    </row>
    <row r="764" spans="1:86" customFormat="1" ht="15" hidden="1" outlineLevel="1" x14ac:dyDescent="0.25">
      <c r="A764" s="176" t="s">
        <v>612</v>
      </c>
      <c r="B764" s="177"/>
      <c r="C764" s="177"/>
      <c r="D764" s="177"/>
      <c r="E764" s="177"/>
      <c r="F764" s="177"/>
      <c r="G764" s="177"/>
      <c r="H764" s="177"/>
      <c r="I764" s="177"/>
      <c r="J764" s="177"/>
      <c r="K764" s="178"/>
      <c r="L764" s="32">
        <v>695198.61</v>
      </c>
      <c r="M764" s="32"/>
      <c r="N764" s="32"/>
      <c r="O764" s="32"/>
      <c r="P764" s="34"/>
      <c r="Q764" s="34"/>
      <c r="CE764" s="55"/>
      <c r="CF764" s="2" t="s">
        <v>612</v>
      </c>
      <c r="CG764" s="55"/>
      <c r="CH764" s="55"/>
    </row>
    <row r="765" spans="1:86" customFormat="1" ht="15" hidden="1" outlineLevel="1" x14ac:dyDescent="0.25">
      <c r="A765" s="176" t="s">
        <v>613</v>
      </c>
      <c r="B765" s="177"/>
      <c r="C765" s="177"/>
      <c r="D765" s="177"/>
      <c r="E765" s="177"/>
      <c r="F765" s="177"/>
      <c r="G765" s="177"/>
      <c r="H765" s="177"/>
      <c r="I765" s="177"/>
      <c r="J765" s="177"/>
      <c r="K765" s="178"/>
      <c r="L765" s="32"/>
      <c r="M765" s="32"/>
      <c r="N765" s="32"/>
      <c r="O765" s="32"/>
      <c r="P765" s="34"/>
      <c r="Q765" s="34"/>
      <c r="CE765" s="55"/>
      <c r="CF765" s="2" t="s">
        <v>613</v>
      </c>
      <c r="CG765" s="55"/>
      <c r="CH765" s="55"/>
    </row>
    <row r="766" spans="1:86" customFormat="1" ht="15" hidden="1" outlineLevel="1" x14ac:dyDescent="0.25">
      <c r="A766" s="176" t="s">
        <v>558</v>
      </c>
      <c r="B766" s="177"/>
      <c r="C766" s="177"/>
      <c r="D766" s="177"/>
      <c r="E766" s="177"/>
      <c r="F766" s="177"/>
      <c r="G766" s="177"/>
      <c r="H766" s="177"/>
      <c r="I766" s="177"/>
      <c r="J766" s="177"/>
      <c r="K766" s="178"/>
      <c r="L766" s="32">
        <v>8345.0300000000007</v>
      </c>
      <c r="M766" s="32"/>
      <c r="N766" s="32"/>
      <c r="O766" s="32"/>
      <c r="P766" s="34"/>
      <c r="Q766" s="34"/>
      <c r="CE766" s="55"/>
      <c r="CF766" s="2" t="s">
        <v>558</v>
      </c>
      <c r="CG766" s="55"/>
      <c r="CH766" s="55"/>
    </row>
    <row r="767" spans="1:86" customFormat="1" ht="15" hidden="1" outlineLevel="1" x14ac:dyDescent="0.25">
      <c r="A767" s="176" t="s">
        <v>559</v>
      </c>
      <c r="B767" s="177"/>
      <c r="C767" s="177"/>
      <c r="D767" s="177"/>
      <c r="E767" s="177"/>
      <c r="F767" s="177"/>
      <c r="G767" s="177"/>
      <c r="H767" s="177"/>
      <c r="I767" s="177"/>
      <c r="J767" s="177"/>
      <c r="K767" s="178"/>
      <c r="L767" s="32">
        <v>72267.960000000006</v>
      </c>
      <c r="M767" s="32"/>
      <c r="N767" s="32"/>
      <c r="O767" s="32"/>
      <c r="P767" s="34"/>
      <c r="Q767" s="34"/>
      <c r="CE767" s="55"/>
      <c r="CF767" s="2" t="s">
        <v>559</v>
      </c>
      <c r="CG767" s="55"/>
      <c r="CH767" s="55"/>
    </row>
    <row r="768" spans="1:86" customFormat="1" ht="15" hidden="1" outlineLevel="1" x14ac:dyDescent="0.25">
      <c r="A768" s="176" t="s">
        <v>614</v>
      </c>
      <c r="B768" s="177"/>
      <c r="C768" s="177"/>
      <c r="D768" s="177"/>
      <c r="E768" s="177"/>
      <c r="F768" s="177"/>
      <c r="G768" s="177"/>
      <c r="H768" s="177"/>
      <c r="I768" s="177"/>
      <c r="J768" s="177"/>
      <c r="K768" s="178"/>
      <c r="L768" s="32">
        <v>5411424.8399999999</v>
      </c>
      <c r="M768" s="32"/>
      <c r="N768" s="32"/>
      <c r="O768" s="32"/>
      <c r="P768" s="34"/>
      <c r="Q768" s="34"/>
      <c r="CE768" s="55"/>
      <c r="CF768" s="2" t="s">
        <v>614</v>
      </c>
      <c r="CG768" s="55"/>
      <c r="CH768" s="55"/>
    </row>
    <row r="769" spans="1:86" customFormat="1" ht="15" hidden="1" outlineLevel="1" x14ac:dyDescent="0.25">
      <c r="A769" s="176" t="s">
        <v>615</v>
      </c>
      <c r="B769" s="177"/>
      <c r="C769" s="177"/>
      <c r="D769" s="177"/>
      <c r="E769" s="177"/>
      <c r="F769" s="177"/>
      <c r="G769" s="177"/>
      <c r="H769" s="177"/>
      <c r="I769" s="177"/>
      <c r="J769" s="177"/>
      <c r="K769" s="178"/>
      <c r="L769" s="32"/>
      <c r="M769" s="32"/>
      <c r="N769" s="32"/>
      <c r="O769" s="32"/>
      <c r="P769" s="34"/>
      <c r="Q769" s="34"/>
      <c r="CE769" s="55"/>
      <c r="CF769" s="2" t="s">
        <v>615</v>
      </c>
      <c r="CG769" s="55"/>
      <c r="CH769" s="55"/>
    </row>
    <row r="770" spans="1:86" customFormat="1" ht="15" hidden="1" outlineLevel="1" x14ac:dyDescent="0.25">
      <c r="A770" s="176" t="s">
        <v>558</v>
      </c>
      <c r="B770" s="177"/>
      <c r="C770" s="177"/>
      <c r="D770" s="177"/>
      <c r="E770" s="177"/>
      <c r="F770" s="177"/>
      <c r="G770" s="177"/>
      <c r="H770" s="177"/>
      <c r="I770" s="177"/>
      <c r="J770" s="177"/>
      <c r="K770" s="178"/>
      <c r="L770" s="32">
        <v>8345.0300000000007</v>
      </c>
      <c r="M770" s="32"/>
      <c r="N770" s="32"/>
      <c r="O770" s="32"/>
      <c r="P770" s="34"/>
      <c r="Q770" s="34"/>
      <c r="CE770" s="55"/>
      <c r="CF770" s="2" t="s">
        <v>558</v>
      </c>
      <c r="CG770" s="55"/>
      <c r="CH770" s="55"/>
    </row>
    <row r="771" spans="1:86" customFormat="1" ht="15" hidden="1" outlineLevel="1" x14ac:dyDescent="0.25">
      <c r="A771" s="176" t="s">
        <v>559</v>
      </c>
      <c r="B771" s="177"/>
      <c r="C771" s="177"/>
      <c r="D771" s="177"/>
      <c r="E771" s="177"/>
      <c r="F771" s="177"/>
      <c r="G771" s="177"/>
      <c r="H771" s="177"/>
      <c r="I771" s="177"/>
      <c r="J771" s="177"/>
      <c r="K771" s="178"/>
      <c r="L771" s="32">
        <v>72267.960000000006</v>
      </c>
      <c r="M771" s="32"/>
      <c r="N771" s="32"/>
      <c r="O771" s="32"/>
      <c r="P771" s="34"/>
      <c r="Q771" s="34"/>
      <c r="CE771" s="55"/>
      <c r="CF771" s="2" t="s">
        <v>559</v>
      </c>
      <c r="CG771" s="55"/>
      <c r="CH771" s="55"/>
    </row>
    <row r="772" spans="1:86" customFormat="1" ht="15" hidden="1" outlineLevel="1" x14ac:dyDescent="0.25">
      <c r="A772" s="176" t="s">
        <v>616</v>
      </c>
      <c r="B772" s="177"/>
      <c r="C772" s="177"/>
      <c r="D772" s="177"/>
      <c r="E772" s="177"/>
      <c r="F772" s="177"/>
      <c r="G772" s="177"/>
      <c r="H772" s="177"/>
      <c r="I772" s="177"/>
      <c r="J772" s="177"/>
      <c r="K772" s="178"/>
      <c r="L772" s="32">
        <v>4960472.7699999996</v>
      </c>
      <c r="M772" s="32"/>
      <c r="N772" s="32"/>
      <c r="O772" s="32"/>
      <c r="P772" s="34"/>
      <c r="Q772" s="34"/>
      <c r="CE772" s="55"/>
      <c r="CF772" s="2" t="s">
        <v>616</v>
      </c>
      <c r="CG772" s="55"/>
      <c r="CH772" s="55"/>
    </row>
    <row r="773" spans="1:86" customFormat="1" ht="15" hidden="1" outlineLevel="1" x14ac:dyDescent="0.25">
      <c r="A773" s="176" t="s">
        <v>617</v>
      </c>
      <c r="B773" s="177"/>
      <c r="C773" s="177"/>
      <c r="D773" s="177"/>
      <c r="E773" s="177"/>
      <c r="F773" s="177"/>
      <c r="G773" s="177"/>
      <c r="H773" s="177"/>
      <c r="I773" s="177"/>
      <c r="J773" s="177"/>
      <c r="K773" s="178"/>
      <c r="L773" s="32"/>
      <c r="M773" s="32"/>
      <c r="N773" s="32"/>
      <c r="O773" s="32"/>
      <c r="P773" s="34"/>
      <c r="Q773" s="34"/>
      <c r="CE773" s="55"/>
      <c r="CF773" s="2" t="s">
        <v>617</v>
      </c>
      <c r="CG773" s="55"/>
      <c r="CH773" s="55"/>
    </row>
    <row r="774" spans="1:86" customFormat="1" ht="15" hidden="1" outlineLevel="1" x14ac:dyDescent="0.25">
      <c r="A774" s="176" t="s">
        <v>558</v>
      </c>
      <c r="B774" s="177"/>
      <c r="C774" s="177"/>
      <c r="D774" s="177"/>
      <c r="E774" s="177"/>
      <c r="F774" s="177"/>
      <c r="G774" s="177"/>
      <c r="H774" s="177"/>
      <c r="I774" s="177"/>
      <c r="J774" s="177"/>
      <c r="K774" s="178"/>
      <c r="L774" s="32">
        <v>8345.0300000000007</v>
      </c>
      <c r="M774" s="32"/>
      <c r="N774" s="32"/>
      <c r="O774" s="32"/>
      <c r="P774" s="34"/>
      <c r="Q774" s="34"/>
      <c r="CE774" s="55"/>
      <c r="CF774" s="2" t="s">
        <v>558</v>
      </c>
      <c r="CG774" s="55"/>
      <c r="CH774" s="55"/>
    </row>
    <row r="775" spans="1:86" customFormat="1" ht="15" hidden="1" outlineLevel="1" x14ac:dyDescent="0.25">
      <c r="A775" s="176" t="s">
        <v>559</v>
      </c>
      <c r="B775" s="177"/>
      <c r="C775" s="177"/>
      <c r="D775" s="177"/>
      <c r="E775" s="177"/>
      <c r="F775" s="177"/>
      <c r="G775" s="177"/>
      <c r="H775" s="177"/>
      <c r="I775" s="177"/>
      <c r="J775" s="177"/>
      <c r="K775" s="178"/>
      <c r="L775" s="32">
        <v>72267.960000000006</v>
      </c>
      <c r="M775" s="32"/>
      <c r="N775" s="32"/>
      <c r="O775" s="32"/>
      <c r="P775" s="34"/>
      <c r="Q775" s="34"/>
      <c r="CE775" s="55"/>
      <c r="CF775" s="2" t="s">
        <v>559</v>
      </c>
      <c r="CG775" s="55"/>
      <c r="CH775" s="55"/>
    </row>
    <row r="776" spans="1:86" customFormat="1" ht="15" hidden="1" outlineLevel="1" x14ac:dyDescent="0.25">
      <c r="A776" s="176" t="s">
        <v>618</v>
      </c>
      <c r="B776" s="177"/>
      <c r="C776" s="177"/>
      <c r="D776" s="177"/>
      <c r="E776" s="177"/>
      <c r="F776" s="177"/>
      <c r="G776" s="177"/>
      <c r="H776" s="177"/>
      <c r="I776" s="177"/>
      <c r="J776" s="177"/>
      <c r="K776" s="178"/>
      <c r="L776" s="32">
        <v>22547.599999999999</v>
      </c>
      <c r="M776" s="32"/>
      <c r="N776" s="32"/>
      <c r="O776" s="32"/>
      <c r="P776" s="34"/>
      <c r="Q776" s="34"/>
      <c r="CE776" s="55"/>
      <c r="CF776" s="2" t="s">
        <v>618</v>
      </c>
      <c r="CG776" s="55"/>
      <c r="CH776" s="55"/>
    </row>
    <row r="777" spans="1:86" customFormat="1" ht="15" hidden="1" outlineLevel="1" x14ac:dyDescent="0.25">
      <c r="A777" s="176" t="s">
        <v>619</v>
      </c>
      <c r="B777" s="177"/>
      <c r="C777" s="177"/>
      <c r="D777" s="177"/>
      <c r="E777" s="177"/>
      <c r="F777" s="177"/>
      <c r="G777" s="177"/>
      <c r="H777" s="177"/>
      <c r="I777" s="177"/>
      <c r="J777" s="177"/>
      <c r="K777" s="178"/>
      <c r="L777" s="32"/>
      <c r="M777" s="32"/>
      <c r="N777" s="32"/>
      <c r="O777" s="32"/>
      <c r="P777" s="34"/>
      <c r="Q777" s="34"/>
      <c r="CE777" s="55"/>
      <c r="CF777" s="2" t="s">
        <v>619</v>
      </c>
      <c r="CG777" s="55"/>
      <c r="CH777" s="55"/>
    </row>
    <row r="778" spans="1:86" customFormat="1" ht="15" hidden="1" outlineLevel="1" x14ac:dyDescent="0.25">
      <c r="A778" s="176" t="s">
        <v>558</v>
      </c>
      <c r="B778" s="177"/>
      <c r="C778" s="177"/>
      <c r="D778" s="177"/>
      <c r="E778" s="177"/>
      <c r="F778" s="177"/>
      <c r="G778" s="177"/>
      <c r="H778" s="177"/>
      <c r="I778" s="177"/>
      <c r="J778" s="177"/>
      <c r="K778" s="178"/>
      <c r="L778" s="32">
        <v>8345.0300000000007</v>
      </c>
      <c r="M778" s="32"/>
      <c r="N778" s="32"/>
      <c r="O778" s="32"/>
      <c r="P778" s="34"/>
      <c r="Q778" s="34"/>
      <c r="CE778" s="55"/>
      <c r="CF778" s="2" t="s">
        <v>558</v>
      </c>
      <c r="CG778" s="55"/>
      <c r="CH778" s="55"/>
    </row>
    <row r="779" spans="1:86" customFormat="1" ht="15" hidden="1" outlineLevel="1" x14ac:dyDescent="0.25">
      <c r="A779" s="176" t="s">
        <v>559</v>
      </c>
      <c r="B779" s="177"/>
      <c r="C779" s="177"/>
      <c r="D779" s="177"/>
      <c r="E779" s="177"/>
      <c r="F779" s="177"/>
      <c r="G779" s="177"/>
      <c r="H779" s="177"/>
      <c r="I779" s="177"/>
      <c r="J779" s="177"/>
      <c r="K779" s="178"/>
      <c r="L779" s="32">
        <v>72267.960000000006</v>
      </c>
      <c r="M779" s="32"/>
      <c r="N779" s="32"/>
      <c r="O779" s="32"/>
      <c r="P779" s="34"/>
      <c r="Q779" s="34"/>
      <c r="CE779" s="55"/>
      <c r="CF779" s="2" t="s">
        <v>559</v>
      </c>
      <c r="CG779" s="55"/>
      <c r="CH779" s="55"/>
    </row>
    <row r="780" spans="1:86" customFormat="1" ht="15" hidden="1" outlineLevel="1" x14ac:dyDescent="0.25">
      <c r="A780" s="176" t="s">
        <v>620</v>
      </c>
      <c r="B780" s="177"/>
      <c r="C780" s="177"/>
      <c r="D780" s="177"/>
      <c r="E780" s="177"/>
      <c r="F780" s="177"/>
      <c r="G780" s="177"/>
      <c r="H780" s="177"/>
      <c r="I780" s="177"/>
      <c r="J780" s="177"/>
      <c r="K780" s="178"/>
      <c r="L780" s="32">
        <v>7763891.4800000004</v>
      </c>
      <c r="M780" s="32"/>
      <c r="N780" s="32"/>
      <c r="O780" s="32"/>
      <c r="P780" s="34"/>
      <c r="Q780" s="34"/>
      <c r="CE780" s="55"/>
      <c r="CF780" s="2" t="s">
        <v>620</v>
      </c>
      <c r="CG780" s="55"/>
      <c r="CH780" s="55"/>
    </row>
    <row r="781" spans="1:86" customFormat="1" ht="15" hidden="1" outlineLevel="1" x14ac:dyDescent="0.25">
      <c r="A781" s="176" t="s">
        <v>621</v>
      </c>
      <c r="B781" s="177"/>
      <c r="C781" s="177"/>
      <c r="D781" s="177"/>
      <c r="E781" s="177"/>
      <c r="F781" s="177"/>
      <c r="G781" s="177"/>
      <c r="H781" s="177"/>
      <c r="I781" s="177"/>
      <c r="J781" s="177"/>
      <c r="K781" s="178"/>
      <c r="L781" s="32"/>
      <c r="M781" s="32"/>
      <c r="N781" s="32"/>
      <c r="O781" s="32"/>
      <c r="P781" s="34"/>
      <c r="Q781" s="34"/>
      <c r="CE781" s="55"/>
      <c r="CF781" s="2" t="s">
        <v>621</v>
      </c>
      <c r="CG781" s="55"/>
      <c r="CH781" s="55"/>
    </row>
    <row r="782" spans="1:86" customFormat="1" ht="15" hidden="1" outlineLevel="1" x14ac:dyDescent="0.25">
      <c r="A782" s="176" t="s">
        <v>558</v>
      </c>
      <c r="B782" s="177"/>
      <c r="C782" s="177"/>
      <c r="D782" s="177"/>
      <c r="E782" s="177"/>
      <c r="F782" s="177"/>
      <c r="G782" s="177"/>
      <c r="H782" s="177"/>
      <c r="I782" s="177"/>
      <c r="J782" s="177"/>
      <c r="K782" s="178"/>
      <c r="L782" s="32">
        <v>8599.42</v>
      </c>
      <c r="M782" s="32"/>
      <c r="N782" s="32"/>
      <c r="O782" s="32"/>
      <c r="P782" s="34"/>
      <c r="Q782" s="34"/>
      <c r="CE782" s="55"/>
      <c r="CF782" s="2" t="s">
        <v>558</v>
      </c>
      <c r="CG782" s="55"/>
      <c r="CH782" s="55"/>
    </row>
    <row r="783" spans="1:86" customFormat="1" ht="15" hidden="1" outlineLevel="1" x14ac:dyDescent="0.25">
      <c r="A783" s="176" t="s">
        <v>559</v>
      </c>
      <c r="B783" s="177"/>
      <c r="C783" s="177"/>
      <c r="D783" s="177"/>
      <c r="E783" s="177"/>
      <c r="F783" s="177"/>
      <c r="G783" s="177"/>
      <c r="H783" s="177"/>
      <c r="I783" s="177"/>
      <c r="J783" s="177"/>
      <c r="K783" s="178"/>
      <c r="L783" s="32">
        <v>74470.98</v>
      </c>
      <c r="M783" s="32"/>
      <c r="N783" s="32"/>
      <c r="O783" s="32"/>
      <c r="P783" s="34"/>
      <c r="Q783" s="34"/>
      <c r="CE783" s="55"/>
      <c r="CF783" s="2" t="s">
        <v>559</v>
      </c>
      <c r="CG783" s="55"/>
      <c r="CH783" s="55"/>
    </row>
    <row r="784" spans="1:86" customFormat="1" ht="15" hidden="1" outlineLevel="1" x14ac:dyDescent="0.25">
      <c r="A784" s="176" t="s">
        <v>622</v>
      </c>
      <c r="B784" s="177"/>
      <c r="C784" s="177"/>
      <c r="D784" s="177"/>
      <c r="E784" s="177"/>
      <c r="F784" s="177"/>
      <c r="G784" s="177"/>
      <c r="H784" s="177"/>
      <c r="I784" s="177"/>
      <c r="J784" s="177"/>
      <c r="K784" s="178"/>
      <c r="L784" s="32">
        <v>294309.31</v>
      </c>
      <c r="M784" s="32"/>
      <c r="N784" s="32"/>
      <c r="O784" s="32"/>
      <c r="P784" s="34"/>
      <c r="Q784" s="34"/>
      <c r="CE784" s="55"/>
      <c r="CF784" s="2" t="s">
        <v>622</v>
      </c>
      <c r="CG784" s="55"/>
      <c r="CH784" s="55"/>
    </row>
    <row r="785" spans="1:86" customFormat="1" ht="15" hidden="1" outlineLevel="1" x14ac:dyDescent="0.25">
      <c r="A785" s="176" t="s">
        <v>623</v>
      </c>
      <c r="B785" s="177"/>
      <c r="C785" s="177"/>
      <c r="D785" s="177"/>
      <c r="E785" s="177"/>
      <c r="F785" s="177"/>
      <c r="G785" s="177"/>
      <c r="H785" s="177"/>
      <c r="I785" s="177"/>
      <c r="J785" s="177"/>
      <c r="K785" s="178"/>
      <c r="L785" s="32"/>
      <c r="M785" s="32"/>
      <c r="N785" s="32"/>
      <c r="O785" s="32"/>
      <c r="P785" s="34"/>
      <c r="Q785" s="34"/>
      <c r="CE785" s="55"/>
      <c r="CF785" s="2" t="s">
        <v>623</v>
      </c>
      <c r="CG785" s="55"/>
      <c r="CH785" s="55"/>
    </row>
    <row r="786" spans="1:86" customFormat="1" ht="15" hidden="1" outlineLevel="1" x14ac:dyDescent="0.25">
      <c r="A786" s="176" t="s">
        <v>558</v>
      </c>
      <c r="B786" s="177"/>
      <c r="C786" s="177"/>
      <c r="D786" s="177"/>
      <c r="E786" s="177"/>
      <c r="F786" s="177"/>
      <c r="G786" s="177"/>
      <c r="H786" s="177"/>
      <c r="I786" s="177"/>
      <c r="J786" s="177"/>
      <c r="K786" s="178"/>
      <c r="L786" s="32">
        <v>8599.42</v>
      </c>
      <c r="M786" s="32"/>
      <c r="N786" s="32"/>
      <c r="O786" s="32"/>
      <c r="P786" s="34"/>
      <c r="Q786" s="34"/>
      <c r="CE786" s="55"/>
      <c r="CF786" s="2" t="s">
        <v>558</v>
      </c>
      <c r="CG786" s="55"/>
      <c r="CH786" s="55"/>
    </row>
    <row r="787" spans="1:86" customFormat="1" ht="15" hidden="1" outlineLevel="1" x14ac:dyDescent="0.25">
      <c r="A787" s="176" t="s">
        <v>559</v>
      </c>
      <c r="B787" s="177"/>
      <c r="C787" s="177"/>
      <c r="D787" s="177"/>
      <c r="E787" s="177"/>
      <c r="F787" s="177"/>
      <c r="G787" s="177"/>
      <c r="H787" s="177"/>
      <c r="I787" s="177"/>
      <c r="J787" s="177"/>
      <c r="K787" s="178"/>
      <c r="L787" s="32">
        <v>74470.98</v>
      </c>
      <c r="M787" s="32"/>
      <c r="N787" s="32"/>
      <c r="O787" s="32"/>
      <c r="P787" s="34"/>
      <c r="Q787" s="34"/>
      <c r="CE787" s="55"/>
      <c r="CF787" s="2" t="s">
        <v>559</v>
      </c>
      <c r="CG787" s="55"/>
      <c r="CH787" s="55"/>
    </row>
    <row r="788" spans="1:86" customFormat="1" ht="15" hidden="1" outlineLevel="1" x14ac:dyDescent="0.25">
      <c r="A788" s="176" t="s">
        <v>624</v>
      </c>
      <c r="B788" s="177"/>
      <c r="C788" s="177"/>
      <c r="D788" s="177"/>
      <c r="E788" s="177"/>
      <c r="F788" s="177"/>
      <c r="G788" s="177"/>
      <c r="H788" s="177"/>
      <c r="I788" s="177"/>
      <c r="J788" s="177"/>
      <c r="K788" s="178"/>
      <c r="L788" s="32">
        <v>7744.98</v>
      </c>
      <c r="M788" s="32"/>
      <c r="N788" s="32"/>
      <c r="O788" s="32"/>
      <c r="P788" s="34"/>
      <c r="Q788" s="34"/>
      <c r="CE788" s="55"/>
      <c r="CF788" s="2" t="s">
        <v>624</v>
      </c>
      <c r="CG788" s="55"/>
      <c r="CH788" s="55"/>
    </row>
    <row r="789" spans="1:86" customFormat="1" ht="15" hidden="1" outlineLevel="1" x14ac:dyDescent="0.25">
      <c r="A789" s="176" t="s">
        <v>625</v>
      </c>
      <c r="B789" s="177"/>
      <c r="C789" s="177"/>
      <c r="D789" s="177"/>
      <c r="E789" s="177"/>
      <c r="F789" s="177"/>
      <c r="G789" s="177"/>
      <c r="H789" s="177"/>
      <c r="I789" s="177"/>
      <c r="J789" s="177"/>
      <c r="K789" s="178"/>
      <c r="L789" s="32"/>
      <c r="M789" s="32"/>
      <c r="N789" s="32"/>
      <c r="O789" s="32"/>
      <c r="P789" s="34"/>
      <c r="Q789" s="34"/>
      <c r="CE789" s="55"/>
      <c r="CF789" s="2" t="s">
        <v>625</v>
      </c>
      <c r="CG789" s="55"/>
      <c r="CH789" s="55"/>
    </row>
    <row r="790" spans="1:86" customFormat="1" ht="15" hidden="1" outlineLevel="1" x14ac:dyDescent="0.25">
      <c r="A790" s="176" t="s">
        <v>558</v>
      </c>
      <c r="B790" s="177"/>
      <c r="C790" s="177"/>
      <c r="D790" s="177"/>
      <c r="E790" s="177"/>
      <c r="F790" s="177"/>
      <c r="G790" s="177"/>
      <c r="H790" s="177"/>
      <c r="I790" s="177"/>
      <c r="J790" s="177"/>
      <c r="K790" s="178"/>
      <c r="L790" s="32">
        <v>8599.42</v>
      </c>
      <c r="M790" s="32"/>
      <c r="N790" s="32"/>
      <c r="O790" s="32"/>
      <c r="P790" s="34"/>
      <c r="Q790" s="34"/>
      <c r="CE790" s="55"/>
      <c r="CF790" s="2" t="s">
        <v>558</v>
      </c>
      <c r="CG790" s="55"/>
      <c r="CH790" s="55"/>
    </row>
    <row r="791" spans="1:86" customFormat="1" ht="15" hidden="1" outlineLevel="1" x14ac:dyDescent="0.25">
      <c r="A791" s="176" t="s">
        <v>559</v>
      </c>
      <c r="B791" s="177"/>
      <c r="C791" s="177"/>
      <c r="D791" s="177"/>
      <c r="E791" s="177"/>
      <c r="F791" s="177"/>
      <c r="G791" s="177"/>
      <c r="H791" s="177"/>
      <c r="I791" s="177"/>
      <c r="J791" s="177"/>
      <c r="K791" s="178"/>
      <c r="L791" s="32">
        <v>74470.98</v>
      </c>
      <c r="M791" s="32"/>
      <c r="N791" s="32"/>
      <c r="O791" s="32"/>
      <c r="P791" s="34"/>
      <c r="Q791" s="34"/>
      <c r="CE791" s="55"/>
      <c r="CF791" s="2" t="s">
        <v>559</v>
      </c>
      <c r="CG791" s="55"/>
      <c r="CH791" s="55"/>
    </row>
    <row r="792" spans="1:86" customFormat="1" ht="15" hidden="1" outlineLevel="1" x14ac:dyDescent="0.25">
      <c r="A792" s="176" t="s">
        <v>626</v>
      </c>
      <c r="B792" s="177"/>
      <c r="C792" s="177"/>
      <c r="D792" s="177"/>
      <c r="E792" s="177"/>
      <c r="F792" s="177"/>
      <c r="G792" s="177"/>
      <c r="H792" s="177"/>
      <c r="I792" s="177"/>
      <c r="J792" s="177"/>
      <c r="K792" s="178"/>
      <c r="L792" s="32">
        <v>108429.75</v>
      </c>
      <c r="M792" s="32"/>
      <c r="N792" s="32"/>
      <c r="O792" s="32"/>
      <c r="P792" s="34"/>
      <c r="Q792" s="34"/>
      <c r="CE792" s="55"/>
      <c r="CF792" s="2" t="s">
        <v>626</v>
      </c>
      <c r="CG792" s="55"/>
      <c r="CH792" s="55"/>
    </row>
    <row r="793" spans="1:86" customFormat="1" ht="15" hidden="1" outlineLevel="1" x14ac:dyDescent="0.25">
      <c r="A793" s="176" t="s">
        <v>627</v>
      </c>
      <c r="B793" s="177"/>
      <c r="C793" s="177"/>
      <c r="D793" s="177"/>
      <c r="E793" s="177"/>
      <c r="F793" s="177"/>
      <c r="G793" s="177"/>
      <c r="H793" s="177"/>
      <c r="I793" s="177"/>
      <c r="J793" s="177"/>
      <c r="K793" s="178"/>
      <c r="L793" s="32"/>
      <c r="M793" s="32"/>
      <c r="N793" s="32"/>
      <c r="O793" s="32"/>
      <c r="P793" s="34"/>
      <c r="Q793" s="34"/>
      <c r="CE793" s="55"/>
      <c r="CF793" s="2" t="s">
        <v>627</v>
      </c>
      <c r="CG793" s="55"/>
      <c r="CH793" s="55"/>
    </row>
    <row r="794" spans="1:86" customFormat="1" ht="15" hidden="1" outlineLevel="1" x14ac:dyDescent="0.25">
      <c r="A794" s="176" t="s">
        <v>558</v>
      </c>
      <c r="B794" s="177"/>
      <c r="C794" s="177"/>
      <c r="D794" s="177"/>
      <c r="E794" s="177"/>
      <c r="F794" s="177"/>
      <c r="G794" s="177"/>
      <c r="H794" s="177"/>
      <c r="I794" s="177"/>
      <c r="J794" s="177"/>
      <c r="K794" s="178"/>
      <c r="L794" s="32">
        <v>8599.42</v>
      </c>
      <c r="M794" s="32"/>
      <c r="N794" s="32"/>
      <c r="O794" s="32"/>
      <c r="P794" s="34"/>
      <c r="Q794" s="34"/>
      <c r="CE794" s="55"/>
      <c r="CF794" s="2" t="s">
        <v>558</v>
      </c>
      <c r="CG794" s="55"/>
      <c r="CH794" s="55"/>
    </row>
    <row r="795" spans="1:86" customFormat="1" ht="15" hidden="1" outlineLevel="1" x14ac:dyDescent="0.25">
      <c r="A795" s="176" t="s">
        <v>559</v>
      </c>
      <c r="B795" s="177"/>
      <c r="C795" s="177"/>
      <c r="D795" s="177"/>
      <c r="E795" s="177"/>
      <c r="F795" s="177"/>
      <c r="G795" s="177"/>
      <c r="H795" s="177"/>
      <c r="I795" s="177"/>
      <c r="J795" s="177"/>
      <c r="K795" s="178"/>
      <c r="L795" s="32">
        <v>74470.98</v>
      </c>
      <c r="M795" s="32"/>
      <c r="N795" s="32"/>
      <c r="O795" s="32"/>
      <c r="P795" s="34"/>
      <c r="Q795" s="34"/>
      <c r="CE795" s="55"/>
      <c r="CF795" s="2" t="s">
        <v>559</v>
      </c>
      <c r="CG795" s="55"/>
      <c r="CH795" s="55"/>
    </row>
    <row r="796" spans="1:86" customFormat="1" ht="15" hidden="1" outlineLevel="1" x14ac:dyDescent="0.25">
      <c r="A796" s="176" t="s">
        <v>628</v>
      </c>
      <c r="B796" s="177"/>
      <c r="C796" s="177"/>
      <c r="D796" s="177"/>
      <c r="E796" s="177"/>
      <c r="F796" s="177"/>
      <c r="G796" s="177"/>
      <c r="H796" s="177"/>
      <c r="I796" s="177"/>
      <c r="J796" s="177"/>
      <c r="K796" s="178"/>
      <c r="L796" s="32">
        <v>4236505.1100000003</v>
      </c>
      <c r="M796" s="32"/>
      <c r="N796" s="32"/>
      <c r="O796" s="32"/>
      <c r="P796" s="34"/>
      <c r="Q796" s="34"/>
      <c r="CE796" s="55"/>
      <c r="CF796" s="2" t="s">
        <v>628</v>
      </c>
      <c r="CG796" s="55"/>
      <c r="CH796" s="55"/>
    </row>
    <row r="797" spans="1:86" customFormat="1" ht="15" hidden="1" outlineLevel="1" x14ac:dyDescent="0.25">
      <c r="A797" s="176" t="s">
        <v>629</v>
      </c>
      <c r="B797" s="177"/>
      <c r="C797" s="177"/>
      <c r="D797" s="177"/>
      <c r="E797" s="177"/>
      <c r="F797" s="177"/>
      <c r="G797" s="177"/>
      <c r="H797" s="177"/>
      <c r="I797" s="177"/>
      <c r="J797" s="177"/>
      <c r="K797" s="178"/>
      <c r="L797" s="32"/>
      <c r="M797" s="32"/>
      <c r="N797" s="32"/>
      <c r="O797" s="32"/>
      <c r="P797" s="34"/>
      <c r="Q797" s="34"/>
      <c r="CE797" s="55"/>
      <c r="CF797" s="2" t="s">
        <v>629</v>
      </c>
      <c r="CG797" s="55"/>
      <c r="CH797" s="55"/>
    </row>
    <row r="798" spans="1:86" customFormat="1" ht="15" hidden="1" outlineLevel="1" x14ac:dyDescent="0.25">
      <c r="A798" s="176" t="s">
        <v>558</v>
      </c>
      <c r="B798" s="177"/>
      <c r="C798" s="177"/>
      <c r="D798" s="177"/>
      <c r="E798" s="177"/>
      <c r="F798" s="177"/>
      <c r="G798" s="177"/>
      <c r="H798" s="177"/>
      <c r="I798" s="177"/>
      <c r="J798" s="177"/>
      <c r="K798" s="178"/>
      <c r="L798" s="32">
        <v>8765.7000000000007</v>
      </c>
      <c r="M798" s="32"/>
      <c r="N798" s="32"/>
      <c r="O798" s="32"/>
      <c r="P798" s="34"/>
      <c r="Q798" s="34"/>
      <c r="CE798" s="55"/>
      <c r="CF798" s="2" t="s">
        <v>558</v>
      </c>
      <c r="CG798" s="55"/>
      <c r="CH798" s="55"/>
    </row>
    <row r="799" spans="1:86" customFormat="1" ht="15" hidden="1" outlineLevel="1" x14ac:dyDescent="0.25">
      <c r="A799" s="176" t="s">
        <v>559</v>
      </c>
      <c r="B799" s="177"/>
      <c r="C799" s="177"/>
      <c r="D799" s="177"/>
      <c r="E799" s="177"/>
      <c r="F799" s="177"/>
      <c r="G799" s="177"/>
      <c r="H799" s="177"/>
      <c r="I799" s="177"/>
      <c r="J799" s="177"/>
      <c r="K799" s="178"/>
      <c r="L799" s="32">
        <v>75910.960000000006</v>
      </c>
      <c r="M799" s="32"/>
      <c r="N799" s="32"/>
      <c r="O799" s="32"/>
      <c r="P799" s="34"/>
      <c r="Q799" s="34"/>
      <c r="CE799" s="55"/>
      <c r="CF799" s="2" t="s">
        <v>559</v>
      </c>
      <c r="CG799" s="55"/>
      <c r="CH799" s="55"/>
    </row>
    <row r="800" spans="1:86" customFormat="1" ht="15" hidden="1" outlineLevel="1" x14ac:dyDescent="0.25">
      <c r="A800" s="176" t="s">
        <v>630</v>
      </c>
      <c r="B800" s="177"/>
      <c r="C800" s="177"/>
      <c r="D800" s="177"/>
      <c r="E800" s="177"/>
      <c r="F800" s="177"/>
      <c r="G800" s="177"/>
      <c r="H800" s="177"/>
      <c r="I800" s="177"/>
      <c r="J800" s="177"/>
      <c r="K800" s="178"/>
      <c r="L800" s="32">
        <v>110526.36</v>
      </c>
      <c r="M800" s="32"/>
      <c r="N800" s="32"/>
      <c r="O800" s="32"/>
      <c r="P800" s="34"/>
      <c r="Q800" s="34"/>
      <c r="CE800" s="55"/>
      <c r="CF800" s="2" t="s">
        <v>630</v>
      </c>
      <c r="CG800" s="55"/>
      <c r="CH800" s="55"/>
    </row>
    <row r="801" spans="1:86" customFormat="1" ht="15" hidden="1" outlineLevel="1" x14ac:dyDescent="0.25">
      <c r="A801" s="176" t="s">
        <v>631</v>
      </c>
      <c r="B801" s="177"/>
      <c r="C801" s="177"/>
      <c r="D801" s="177"/>
      <c r="E801" s="177"/>
      <c r="F801" s="177"/>
      <c r="G801" s="177"/>
      <c r="H801" s="177"/>
      <c r="I801" s="177"/>
      <c r="J801" s="177"/>
      <c r="K801" s="178"/>
      <c r="L801" s="32"/>
      <c r="M801" s="32"/>
      <c r="N801" s="32"/>
      <c r="O801" s="32"/>
      <c r="P801" s="34"/>
      <c r="Q801" s="34"/>
      <c r="CE801" s="55"/>
      <c r="CF801" s="2" t="s">
        <v>631</v>
      </c>
      <c r="CG801" s="55"/>
      <c r="CH801" s="55"/>
    </row>
    <row r="802" spans="1:86" customFormat="1" ht="15" hidden="1" outlineLevel="1" x14ac:dyDescent="0.25">
      <c r="A802" s="176" t="s">
        <v>558</v>
      </c>
      <c r="B802" s="177"/>
      <c r="C802" s="177"/>
      <c r="D802" s="177"/>
      <c r="E802" s="177"/>
      <c r="F802" s="177"/>
      <c r="G802" s="177"/>
      <c r="H802" s="177"/>
      <c r="I802" s="177"/>
      <c r="J802" s="177"/>
      <c r="K802" s="178"/>
      <c r="L802" s="32">
        <v>9029.91</v>
      </c>
      <c r="M802" s="32"/>
      <c r="N802" s="32"/>
      <c r="O802" s="32"/>
      <c r="P802" s="34"/>
      <c r="Q802" s="34"/>
      <c r="CE802" s="55"/>
      <c r="CF802" s="2" t="s">
        <v>558</v>
      </c>
      <c r="CG802" s="55"/>
      <c r="CH802" s="55"/>
    </row>
    <row r="803" spans="1:86" customFormat="1" ht="15" hidden="1" outlineLevel="1" x14ac:dyDescent="0.25">
      <c r="A803" s="176" t="s">
        <v>559</v>
      </c>
      <c r="B803" s="177"/>
      <c r="C803" s="177"/>
      <c r="D803" s="177"/>
      <c r="E803" s="177"/>
      <c r="F803" s="177"/>
      <c r="G803" s="177"/>
      <c r="H803" s="177"/>
      <c r="I803" s="177"/>
      <c r="J803" s="177"/>
      <c r="K803" s="178"/>
      <c r="L803" s="32">
        <v>78199.02</v>
      </c>
      <c r="M803" s="32"/>
      <c r="N803" s="32"/>
      <c r="O803" s="32"/>
      <c r="P803" s="34"/>
      <c r="Q803" s="34"/>
      <c r="CE803" s="55"/>
      <c r="CF803" s="2" t="s">
        <v>559</v>
      </c>
      <c r="CG803" s="55"/>
      <c r="CH803" s="55"/>
    </row>
    <row r="804" spans="1:86" customFormat="1" ht="15" hidden="1" outlineLevel="1" x14ac:dyDescent="0.25">
      <c r="A804" s="176" t="s">
        <v>632</v>
      </c>
      <c r="B804" s="177"/>
      <c r="C804" s="177"/>
      <c r="D804" s="177"/>
      <c r="E804" s="177"/>
      <c r="F804" s="177"/>
      <c r="G804" s="177"/>
      <c r="H804" s="177"/>
      <c r="I804" s="177"/>
      <c r="J804" s="177"/>
      <c r="K804" s="178"/>
      <c r="L804" s="32">
        <v>8132.7</v>
      </c>
      <c r="M804" s="32"/>
      <c r="N804" s="32"/>
      <c r="O804" s="32"/>
      <c r="P804" s="34"/>
      <c r="Q804" s="34"/>
      <c r="CE804" s="55"/>
      <c r="CF804" s="2" t="s">
        <v>632</v>
      </c>
      <c r="CG804" s="55"/>
      <c r="CH804" s="55"/>
    </row>
    <row r="805" spans="1:86" customFormat="1" ht="15" hidden="1" outlineLevel="1" x14ac:dyDescent="0.25">
      <c r="A805" s="176" t="s">
        <v>633</v>
      </c>
      <c r="B805" s="177"/>
      <c r="C805" s="177"/>
      <c r="D805" s="177"/>
      <c r="E805" s="177"/>
      <c r="F805" s="177"/>
      <c r="G805" s="177"/>
      <c r="H805" s="177"/>
      <c r="I805" s="177"/>
      <c r="J805" s="177"/>
      <c r="K805" s="178"/>
      <c r="L805" s="32"/>
      <c r="M805" s="32"/>
      <c r="N805" s="32"/>
      <c r="O805" s="32"/>
      <c r="P805" s="34"/>
      <c r="Q805" s="34"/>
      <c r="CE805" s="55"/>
      <c r="CF805" s="2" t="s">
        <v>633</v>
      </c>
      <c r="CG805" s="55"/>
      <c r="CH805" s="55"/>
    </row>
    <row r="806" spans="1:86" customFormat="1" ht="15" hidden="1" outlineLevel="1" x14ac:dyDescent="0.25">
      <c r="A806" s="176" t="s">
        <v>558</v>
      </c>
      <c r="B806" s="177"/>
      <c r="C806" s="177"/>
      <c r="D806" s="177"/>
      <c r="E806" s="177"/>
      <c r="F806" s="177"/>
      <c r="G806" s="177"/>
      <c r="H806" s="177"/>
      <c r="I806" s="177"/>
      <c r="J806" s="177"/>
      <c r="K806" s="178"/>
      <c r="L806" s="32">
        <v>9029.91</v>
      </c>
      <c r="M806" s="32"/>
      <c r="N806" s="32"/>
      <c r="O806" s="32"/>
      <c r="P806" s="34"/>
      <c r="Q806" s="34"/>
      <c r="CE806" s="55"/>
      <c r="CF806" s="2" t="s">
        <v>558</v>
      </c>
      <c r="CG806" s="55"/>
      <c r="CH806" s="55"/>
    </row>
    <row r="807" spans="1:86" customFormat="1" ht="15" hidden="1" outlineLevel="1" x14ac:dyDescent="0.25">
      <c r="A807" s="176" t="s">
        <v>559</v>
      </c>
      <c r="B807" s="177"/>
      <c r="C807" s="177"/>
      <c r="D807" s="177"/>
      <c r="E807" s="177"/>
      <c r="F807" s="177"/>
      <c r="G807" s="177"/>
      <c r="H807" s="177"/>
      <c r="I807" s="177"/>
      <c r="J807" s="177"/>
      <c r="K807" s="178"/>
      <c r="L807" s="32">
        <v>78199.02</v>
      </c>
      <c r="M807" s="32"/>
      <c r="N807" s="32"/>
      <c r="O807" s="32"/>
      <c r="P807" s="34"/>
      <c r="Q807" s="34"/>
      <c r="CE807" s="55"/>
      <c r="CF807" s="2" t="s">
        <v>559</v>
      </c>
      <c r="CG807" s="55"/>
      <c r="CH807" s="55"/>
    </row>
    <row r="808" spans="1:86" customFormat="1" ht="15" hidden="1" outlineLevel="1" x14ac:dyDescent="0.25">
      <c r="A808" s="176" t="s">
        <v>634</v>
      </c>
      <c r="B808" s="177"/>
      <c r="C808" s="177"/>
      <c r="D808" s="177"/>
      <c r="E808" s="177"/>
      <c r="F808" s="177"/>
      <c r="G808" s="177"/>
      <c r="H808" s="177"/>
      <c r="I808" s="177"/>
      <c r="J808" s="177"/>
      <c r="K808" s="178"/>
      <c r="L808" s="32">
        <v>1057250.75</v>
      </c>
      <c r="M808" s="32"/>
      <c r="N808" s="32"/>
      <c r="O808" s="32"/>
      <c r="P808" s="34"/>
      <c r="Q808" s="34"/>
      <c r="CE808" s="55"/>
      <c r="CF808" s="2" t="s">
        <v>634</v>
      </c>
      <c r="CG808" s="55"/>
      <c r="CH808" s="55"/>
    </row>
    <row r="809" spans="1:86" customFormat="1" ht="15" hidden="1" outlineLevel="1" x14ac:dyDescent="0.25">
      <c r="A809" s="176" t="s">
        <v>635</v>
      </c>
      <c r="B809" s="177"/>
      <c r="C809" s="177"/>
      <c r="D809" s="177"/>
      <c r="E809" s="177"/>
      <c r="F809" s="177"/>
      <c r="G809" s="177"/>
      <c r="H809" s="177"/>
      <c r="I809" s="177"/>
      <c r="J809" s="177"/>
      <c r="K809" s="178"/>
      <c r="L809" s="32"/>
      <c r="M809" s="32"/>
      <c r="N809" s="32"/>
      <c r="O809" s="32"/>
      <c r="P809" s="34"/>
      <c r="Q809" s="34"/>
      <c r="CE809" s="55"/>
      <c r="CF809" s="2" t="s">
        <v>635</v>
      </c>
      <c r="CG809" s="55"/>
      <c r="CH809" s="55"/>
    </row>
    <row r="810" spans="1:86" customFormat="1" ht="15" hidden="1" outlineLevel="1" x14ac:dyDescent="0.25">
      <c r="A810" s="176" t="s">
        <v>558</v>
      </c>
      <c r="B810" s="177"/>
      <c r="C810" s="177"/>
      <c r="D810" s="177"/>
      <c r="E810" s="177"/>
      <c r="F810" s="177"/>
      <c r="G810" s="177"/>
      <c r="H810" s="177"/>
      <c r="I810" s="177"/>
      <c r="J810" s="177"/>
      <c r="K810" s="178"/>
      <c r="L810" s="32">
        <v>9029.91</v>
      </c>
      <c r="M810" s="32"/>
      <c r="N810" s="32"/>
      <c r="O810" s="32"/>
      <c r="P810" s="34"/>
      <c r="Q810" s="34"/>
      <c r="CE810" s="55"/>
      <c r="CF810" s="2" t="s">
        <v>558</v>
      </c>
      <c r="CG810" s="55"/>
      <c r="CH810" s="55"/>
    </row>
    <row r="811" spans="1:86" customFormat="1" ht="15" hidden="1" outlineLevel="1" x14ac:dyDescent="0.25">
      <c r="A811" s="176" t="s">
        <v>559</v>
      </c>
      <c r="B811" s="177"/>
      <c r="C811" s="177"/>
      <c r="D811" s="177"/>
      <c r="E811" s="177"/>
      <c r="F811" s="177"/>
      <c r="G811" s="177"/>
      <c r="H811" s="177"/>
      <c r="I811" s="177"/>
      <c r="J811" s="177"/>
      <c r="K811" s="178"/>
      <c r="L811" s="32">
        <v>78199.02</v>
      </c>
      <c r="M811" s="32"/>
      <c r="N811" s="32"/>
      <c r="O811" s="32"/>
      <c r="P811" s="34"/>
      <c r="Q811" s="34"/>
      <c r="CE811" s="55"/>
      <c r="CF811" s="2" t="s">
        <v>559</v>
      </c>
      <c r="CG811" s="55"/>
      <c r="CH811" s="55"/>
    </row>
    <row r="812" spans="1:86" customFormat="1" ht="15" hidden="1" outlineLevel="1" x14ac:dyDescent="0.25">
      <c r="A812" s="176" t="s">
        <v>636</v>
      </c>
      <c r="B812" s="177"/>
      <c r="C812" s="177"/>
      <c r="D812" s="177"/>
      <c r="E812" s="177"/>
      <c r="F812" s="177"/>
      <c r="G812" s="177"/>
      <c r="H812" s="177"/>
      <c r="I812" s="177"/>
      <c r="J812" s="177"/>
      <c r="K812" s="178"/>
      <c r="L812" s="32">
        <v>1447620.26</v>
      </c>
      <c r="M812" s="32"/>
      <c r="N812" s="32"/>
      <c r="O812" s="32"/>
      <c r="P812" s="34"/>
      <c r="Q812" s="34"/>
      <c r="CE812" s="55"/>
      <c r="CF812" s="2" t="s">
        <v>636</v>
      </c>
      <c r="CG812" s="55"/>
      <c r="CH812" s="55"/>
    </row>
    <row r="813" spans="1:86" customFormat="1" ht="15" hidden="1" outlineLevel="1" x14ac:dyDescent="0.25">
      <c r="A813" s="176" t="s">
        <v>637</v>
      </c>
      <c r="B813" s="177"/>
      <c r="C813" s="177"/>
      <c r="D813" s="177"/>
      <c r="E813" s="177"/>
      <c r="F813" s="177"/>
      <c r="G813" s="177"/>
      <c r="H813" s="177"/>
      <c r="I813" s="177"/>
      <c r="J813" s="177"/>
      <c r="K813" s="178"/>
      <c r="L813" s="32"/>
      <c r="M813" s="32"/>
      <c r="N813" s="32"/>
      <c r="O813" s="32"/>
      <c r="P813" s="34"/>
      <c r="Q813" s="34"/>
      <c r="CE813" s="55"/>
      <c r="CF813" s="2" t="s">
        <v>637</v>
      </c>
      <c r="CG813" s="55"/>
      <c r="CH813" s="55"/>
    </row>
    <row r="814" spans="1:86" customFormat="1" ht="15" hidden="1" outlineLevel="1" x14ac:dyDescent="0.25">
      <c r="A814" s="176" t="s">
        <v>558</v>
      </c>
      <c r="B814" s="177"/>
      <c r="C814" s="177"/>
      <c r="D814" s="177"/>
      <c r="E814" s="177"/>
      <c r="F814" s="177"/>
      <c r="G814" s="177"/>
      <c r="H814" s="177"/>
      <c r="I814" s="177"/>
      <c r="J814" s="177"/>
      <c r="K814" s="178"/>
      <c r="L814" s="32">
        <v>9029.91</v>
      </c>
      <c r="M814" s="32"/>
      <c r="N814" s="32"/>
      <c r="O814" s="32"/>
      <c r="P814" s="34"/>
      <c r="Q814" s="34"/>
      <c r="CE814" s="55"/>
      <c r="CF814" s="2" t="s">
        <v>558</v>
      </c>
      <c r="CG814" s="55"/>
      <c r="CH814" s="55"/>
    </row>
    <row r="815" spans="1:86" customFormat="1" ht="15" hidden="1" outlineLevel="1" x14ac:dyDescent="0.25">
      <c r="A815" s="176" t="s">
        <v>559</v>
      </c>
      <c r="B815" s="177"/>
      <c r="C815" s="177"/>
      <c r="D815" s="177"/>
      <c r="E815" s="177"/>
      <c r="F815" s="177"/>
      <c r="G815" s="177"/>
      <c r="H815" s="177"/>
      <c r="I815" s="177"/>
      <c r="J815" s="177"/>
      <c r="K815" s="178"/>
      <c r="L815" s="32">
        <v>78199.02</v>
      </c>
      <c r="M815" s="32"/>
      <c r="N815" s="32"/>
      <c r="O815" s="32"/>
      <c r="P815" s="34"/>
      <c r="Q815" s="34"/>
      <c r="CE815" s="55"/>
      <c r="CF815" s="2" t="s">
        <v>559</v>
      </c>
      <c r="CG815" s="55"/>
      <c r="CH815" s="55"/>
    </row>
    <row r="816" spans="1:86" customFormat="1" ht="15" hidden="1" outlineLevel="1" x14ac:dyDescent="0.25">
      <c r="A816" s="176" t="s">
        <v>638</v>
      </c>
      <c r="B816" s="177"/>
      <c r="C816" s="177"/>
      <c r="D816" s="177"/>
      <c r="E816" s="177"/>
      <c r="F816" s="177"/>
      <c r="G816" s="177"/>
      <c r="H816" s="177"/>
      <c r="I816" s="177"/>
      <c r="J816" s="177"/>
      <c r="K816" s="178"/>
      <c r="L816" s="32">
        <v>365971.41</v>
      </c>
      <c r="M816" s="32"/>
      <c r="N816" s="32"/>
      <c r="O816" s="32"/>
      <c r="P816" s="34"/>
      <c r="Q816" s="34"/>
      <c r="CE816" s="55"/>
      <c r="CF816" s="2" t="s">
        <v>638</v>
      </c>
      <c r="CG816" s="55"/>
      <c r="CH816" s="55"/>
    </row>
    <row r="817" spans="1:86" customFormat="1" ht="15" hidden="1" outlineLevel="1" x14ac:dyDescent="0.25">
      <c r="A817" s="176" t="s">
        <v>639</v>
      </c>
      <c r="B817" s="177"/>
      <c r="C817" s="177"/>
      <c r="D817" s="177"/>
      <c r="E817" s="177"/>
      <c r="F817" s="177"/>
      <c r="G817" s="177"/>
      <c r="H817" s="177"/>
      <c r="I817" s="177"/>
      <c r="J817" s="177"/>
      <c r="K817" s="178"/>
      <c r="L817" s="32"/>
      <c r="M817" s="32"/>
      <c r="N817" s="32"/>
      <c r="O817" s="32"/>
      <c r="P817" s="34"/>
      <c r="Q817" s="34"/>
      <c r="CE817" s="55"/>
      <c r="CF817" s="2" t="s">
        <v>639</v>
      </c>
      <c r="CG817" s="55"/>
      <c r="CH817" s="55"/>
    </row>
    <row r="818" spans="1:86" customFormat="1" ht="15" hidden="1" outlineLevel="1" x14ac:dyDescent="0.25">
      <c r="A818" s="176" t="s">
        <v>558</v>
      </c>
      <c r="B818" s="177"/>
      <c r="C818" s="177"/>
      <c r="D818" s="177"/>
      <c r="E818" s="177"/>
      <c r="F818" s="177"/>
      <c r="G818" s="177"/>
      <c r="H818" s="177"/>
      <c r="I818" s="177"/>
      <c r="J818" s="177"/>
      <c r="K818" s="178"/>
      <c r="L818" s="32">
        <v>9474.94</v>
      </c>
      <c r="M818" s="32"/>
      <c r="N818" s="32"/>
      <c r="O818" s="32"/>
      <c r="P818" s="34"/>
      <c r="Q818" s="34"/>
      <c r="CE818" s="55"/>
      <c r="CF818" s="2" t="s">
        <v>558</v>
      </c>
      <c r="CG818" s="55"/>
      <c r="CH818" s="55"/>
    </row>
    <row r="819" spans="1:86" customFormat="1" ht="15" hidden="1" outlineLevel="1" x14ac:dyDescent="0.25">
      <c r="A819" s="176" t="s">
        <v>559</v>
      </c>
      <c r="B819" s="177"/>
      <c r="C819" s="177"/>
      <c r="D819" s="177"/>
      <c r="E819" s="177"/>
      <c r="F819" s="177"/>
      <c r="G819" s="177"/>
      <c r="H819" s="177"/>
      <c r="I819" s="177"/>
      <c r="J819" s="177"/>
      <c r="K819" s="178"/>
      <c r="L819" s="32">
        <v>82052.98</v>
      </c>
      <c r="M819" s="32"/>
      <c r="N819" s="32"/>
      <c r="O819" s="32"/>
      <c r="P819" s="34"/>
      <c r="Q819" s="34"/>
      <c r="CE819" s="55"/>
      <c r="CF819" s="2" t="s">
        <v>559</v>
      </c>
      <c r="CG819" s="55"/>
      <c r="CH819" s="55"/>
    </row>
    <row r="820" spans="1:86" customFormat="1" ht="15" hidden="1" outlineLevel="1" x14ac:dyDescent="0.25">
      <c r="A820" s="176" t="s">
        <v>640</v>
      </c>
      <c r="B820" s="177"/>
      <c r="C820" s="177"/>
      <c r="D820" s="177"/>
      <c r="E820" s="177"/>
      <c r="F820" s="177"/>
      <c r="G820" s="177"/>
      <c r="H820" s="177"/>
      <c r="I820" s="177"/>
      <c r="J820" s="177"/>
      <c r="K820" s="178"/>
      <c r="L820" s="32">
        <v>10871691.640000001</v>
      </c>
      <c r="M820" s="32"/>
      <c r="N820" s="32"/>
      <c r="O820" s="32"/>
      <c r="P820" s="34"/>
      <c r="Q820" s="34"/>
      <c r="CE820" s="55"/>
      <c r="CF820" s="2" t="s">
        <v>640</v>
      </c>
      <c r="CG820" s="55"/>
      <c r="CH820" s="55"/>
    </row>
    <row r="821" spans="1:86" customFormat="1" ht="15" hidden="1" outlineLevel="1" x14ac:dyDescent="0.25">
      <c r="A821" s="176" t="s">
        <v>641</v>
      </c>
      <c r="B821" s="177"/>
      <c r="C821" s="177"/>
      <c r="D821" s="177"/>
      <c r="E821" s="177"/>
      <c r="F821" s="177"/>
      <c r="G821" s="177"/>
      <c r="H821" s="177"/>
      <c r="I821" s="177"/>
      <c r="J821" s="177"/>
      <c r="K821" s="178"/>
      <c r="L821" s="32"/>
      <c r="M821" s="32"/>
      <c r="N821" s="32"/>
      <c r="O821" s="32"/>
      <c r="P821" s="34"/>
      <c r="Q821" s="34"/>
      <c r="CE821" s="55"/>
      <c r="CF821" s="2" t="s">
        <v>641</v>
      </c>
      <c r="CG821" s="55"/>
      <c r="CH821" s="55"/>
    </row>
    <row r="822" spans="1:86" customFormat="1" ht="15" hidden="1" outlineLevel="1" x14ac:dyDescent="0.25">
      <c r="A822" s="176" t="s">
        <v>558</v>
      </c>
      <c r="B822" s="177"/>
      <c r="C822" s="177"/>
      <c r="D822" s="177"/>
      <c r="E822" s="177"/>
      <c r="F822" s="177"/>
      <c r="G822" s="177"/>
      <c r="H822" s="177"/>
      <c r="I822" s="177"/>
      <c r="J822" s="177"/>
      <c r="K822" s="178"/>
      <c r="L822" s="32">
        <v>9474.94</v>
      </c>
      <c r="M822" s="32"/>
      <c r="N822" s="32"/>
      <c r="O822" s="32"/>
      <c r="P822" s="34"/>
      <c r="Q822" s="34"/>
      <c r="CE822" s="55"/>
      <c r="CF822" s="2" t="s">
        <v>558</v>
      </c>
      <c r="CG822" s="55"/>
      <c r="CH822" s="55"/>
    </row>
    <row r="823" spans="1:86" customFormat="1" ht="15" hidden="1" outlineLevel="1" x14ac:dyDescent="0.25">
      <c r="A823" s="176" t="s">
        <v>559</v>
      </c>
      <c r="B823" s="177"/>
      <c r="C823" s="177"/>
      <c r="D823" s="177"/>
      <c r="E823" s="177"/>
      <c r="F823" s="177"/>
      <c r="G823" s="177"/>
      <c r="H823" s="177"/>
      <c r="I823" s="177"/>
      <c r="J823" s="177"/>
      <c r="K823" s="178"/>
      <c r="L823" s="32">
        <v>82052.98</v>
      </c>
      <c r="M823" s="32"/>
      <c r="N823" s="32"/>
      <c r="O823" s="32"/>
      <c r="P823" s="34"/>
      <c r="Q823" s="34"/>
      <c r="CE823" s="55"/>
      <c r="CF823" s="2" t="s">
        <v>559</v>
      </c>
      <c r="CG823" s="55"/>
      <c r="CH823" s="55"/>
    </row>
    <row r="824" spans="1:86" customFormat="1" ht="15" hidden="1" outlineLevel="1" x14ac:dyDescent="0.25">
      <c r="A824" s="176" t="s">
        <v>642</v>
      </c>
      <c r="B824" s="177"/>
      <c r="C824" s="177"/>
      <c r="D824" s="177"/>
      <c r="E824" s="177"/>
      <c r="F824" s="177"/>
      <c r="G824" s="177"/>
      <c r="H824" s="177"/>
      <c r="I824" s="177"/>
      <c r="J824" s="177"/>
      <c r="K824" s="178"/>
      <c r="L824" s="32">
        <v>11946913.890000001</v>
      </c>
      <c r="M824" s="32"/>
      <c r="N824" s="32"/>
      <c r="O824" s="32"/>
      <c r="P824" s="34"/>
      <c r="Q824" s="34"/>
      <c r="CE824" s="55"/>
      <c r="CF824" s="2" t="s">
        <v>642</v>
      </c>
      <c r="CG824" s="55"/>
      <c r="CH824" s="55"/>
    </row>
    <row r="825" spans="1:86" customFormat="1" ht="15" hidden="1" outlineLevel="1" x14ac:dyDescent="0.25">
      <c r="A825" s="176" t="s">
        <v>643</v>
      </c>
      <c r="B825" s="177"/>
      <c r="C825" s="177"/>
      <c r="D825" s="177"/>
      <c r="E825" s="177"/>
      <c r="F825" s="177"/>
      <c r="G825" s="177"/>
      <c r="H825" s="177"/>
      <c r="I825" s="177"/>
      <c r="J825" s="177"/>
      <c r="K825" s="178"/>
      <c r="L825" s="32"/>
      <c r="M825" s="32"/>
      <c r="N825" s="32"/>
      <c r="O825" s="32"/>
      <c r="P825" s="34"/>
      <c r="Q825" s="34"/>
      <c r="CE825" s="55"/>
      <c r="CF825" s="2" t="s">
        <v>643</v>
      </c>
      <c r="CG825" s="55"/>
      <c r="CH825" s="55"/>
    </row>
    <row r="826" spans="1:86" customFormat="1" ht="15" hidden="1" outlineLevel="1" x14ac:dyDescent="0.25">
      <c r="A826" s="176" t="s">
        <v>558</v>
      </c>
      <c r="B826" s="177"/>
      <c r="C826" s="177"/>
      <c r="D826" s="177"/>
      <c r="E826" s="177"/>
      <c r="F826" s="177"/>
      <c r="G826" s="177"/>
      <c r="H826" s="177"/>
      <c r="I826" s="177"/>
      <c r="J826" s="177"/>
      <c r="K826" s="178"/>
      <c r="L826" s="32">
        <v>9474.94</v>
      </c>
      <c r="M826" s="32"/>
      <c r="N826" s="32"/>
      <c r="O826" s="32"/>
      <c r="P826" s="34"/>
      <c r="Q826" s="34"/>
      <c r="CE826" s="55"/>
      <c r="CF826" s="2" t="s">
        <v>558</v>
      </c>
      <c r="CG826" s="55"/>
      <c r="CH826" s="55"/>
    </row>
    <row r="827" spans="1:86" customFormat="1" ht="15" hidden="1" outlineLevel="1" x14ac:dyDescent="0.25">
      <c r="A827" s="176" t="s">
        <v>559</v>
      </c>
      <c r="B827" s="177"/>
      <c r="C827" s="177"/>
      <c r="D827" s="177"/>
      <c r="E827" s="177"/>
      <c r="F827" s="177"/>
      <c r="G827" s="177"/>
      <c r="H827" s="177"/>
      <c r="I827" s="177"/>
      <c r="J827" s="177"/>
      <c r="K827" s="178"/>
      <c r="L827" s="32">
        <v>82052.98</v>
      </c>
      <c r="M827" s="32"/>
      <c r="N827" s="32"/>
      <c r="O827" s="32"/>
      <c r="P827" s="34"/>
      <c r="Q827" s="34"/>
      <c r="CE827" s="55"/>
      <c r="CF827" s="2" t="s">
        <v>559</v>
      </c>
      <c r="CG827" s="55"/>
      <c r="CH827" s="55"/>
    </row>
    <row r="828" spans="1:86" customFormat="1" ht="15" hidden="1" outlineLevel="1" x14ac:dyDescent="0.25">
      <c r="A828" s="176" t="s">
        <v>644</v>
      </c>
      <c r="B828" s="177"/>
      <c r="C828" s="177"/>
      <c r="D828" s="177"/>
      <c r="E828" s="177"/>
      <c r="F828" s="177"/>
      <c r="G828" s="177"/>
      <c r="H828" s="177"/>
      <c r="I828" s="177"/>
      <c r="J828" s="177"/>
      <c r="K828" s="178"/>
      <c r="L828" s="32">
        <v>13133071.77</v>
      </c>
      <c r="M828" s="32"/>
      <c r="N828" s="32"/>
      <c r="O828" s="32"/>
      <c r="P828" s="34"/>
      <c r="Q828" s="34"/>
      <c r="CE828" s="55"/>
      <c r="CF828" s="2" t="s">
        <v>644</v>
      </c>
      <c r="CG828" s="55"/>
      <c r="CH828" s="55"/>
    </row>
    <row r="829" spans="1:86" customFormat="1" ht="15" hidden="1" outlineLevel="1" x14ac:dyDescent="0.25">
      <c r="A829" s="176" t="s">
        <v>645</v>
      </c>
      <c r="B829" s="177"/>
      <c r="C829" s="177"/>
      <c r="D829" s="177"/>
      <c r="E829" s="177"/>
      <c r="F829" s="177"/>
      <c r="G829" s="177"/>
      <c r="H829" s="177"/>
      <c r="I829" s="177"/>
      <c r="J829" s="177"/>
      <c r="K829" s="178"/>
      <c r="L829" s="32"/>
      <c r="M829" s="32"/>
      <c r="N829" s="32"/>
      <c r="O829" s="32"/>
      <c r="P829" s="34"/>
      <c r="Q829" s="34"/>
      <c r="CE829" s="55"/>
      <c r="CF829" s="2" t="s">
        <v>645</v>
      </c>
      <c r="CG829" s="55"/>
      <c r="CH829" s="55"/>
    </row>
    <row r="830" spans="1:86" customFormat="1" ht="15" hidden="1" outlineLevel="1" x14ac:dyDescent="0.25">
      <c r="A830" s="176" t="s">
        <v>558</v>
      </c>
      <c r="B830" s="177"/>
      <c r="C830" s="177"/>
      <c r="D830" s="177"/>
      <c r="E830" s="177"/>
      <c r="F830" s="177"/>
      <c r="G830" s="177"/>
      <c r="H830" s="177"/>
      <c r="I830" s="177"/>
      <c r="J830" s="177"/>
      <c r="K830" s="178"/>
      <c r="L830" s="32">
        <v>9474.94</v>
      </c>
      <c r="M830" s="32"/>
      <c r="N830" s="32"/>
      <c r="O830" s="32"/>
      <c r="P830" s="34"/>
      <c r="Q830" s="34"/>
      <c r="CE830" s="55"/>
      <c r="CF830" s="2" t="s">
        <v>558</v>
      </c>
      <c r="CG830" s="55"/>
      <c r="CH830" s="55"/>
    </row>
    <row r="831" spans="1:86" customFormat="1" ht="15" hidden="1" outlineLevel="1" x14ac:dyDescent="0.25">
      <c r="A831" s="176" t="s">
        <v>559</v>
      </c>
      <c r="B831" s="177"/>
      <c r="C831" s="177"/>
      <c r="D831" s="177"/>
      <c r="E831" s="177"/>
      <c r="F831" s="177"/>
      <c r="G831" s="177"/>
      <c r="H831" s="177"/>
      <c r="I831" s="177"/>
      <c r="J831" s="177"/>
      <c r="K831" s="178"/>
      <c r="L831" s="32">
        <v>82052.98</v>
      </c>
      <c r="M831" s="32"/>
      <c r="N831" s="32"/>
      <c r="O831" s="32"/>
      <c r="P831" s="34"/>
      <c r="Q831" s="34"/>
      <c r="CE831" s="55"/>
      <c r="CF831" s="2" t="s">
        <v>559</v>
      </c>
      <c r="CG831" s="55"/>
      <c r="CH831" s="55"/>
    </row>
    <row r="832" spans="1:86" customFormat="1" ht="15" hidden="1" outlineLevel="1" x14ac:dyDescent="0.25">
      <c r="A832" s="176" t="s">
        <v>646</v>
      </c>
      <c r="B832" s="177"/>
      <c r="C832" s="177"/>
      <c r="D832" s="177"/>
      <c r="E832" s="177"/>
      <c r="F832" s="177"/>
      <c r="G832" s="177"/>
      <c r="H832" s="177"/>
      <c r="I832" s="177"/>
      <c r="J832" s="177"/>
      <c r="K832" s="178"/>
      <c r="L832" s="32">
        <v>76801.59</v>
      </c>
      <c r="M832" s="32"/>
      <c r="N832" s="32"/>
      <c r="O832" s="32"/>
      <c r="P832" s="34"/>
      <c r="Q832" s="34"/>
      <c r="CE832" s="55"/>
      <c r="CF832" s="2" t="s">
        <v>646</v>
      </c>
      <c r="CG832" s="55"/>
      <c r="CH832" s="55"/>
    </row>
    <row r="833" spans="1:86" customFormat="1" ht="15" hidden="1" outlineLevel="1" x14ac:dyDescent="0.25">
      <c r="A833" s="176" t="s">
        <v>647</v>
      </c>
      <c r="B833" s="177"/>
      <c r="C833" s="177"/>
      <c r="D833" s="177"/>
      <c r="E833" s="177"/>
      <c r="F833" s="177"/>
      <c r="G833" s="177"/>
      <c r="H833" s="177"/>
      <c r="I833" s="177"/>
      <c r="J833" s="177"/>
      <c r="K833" s="178"/>
      <c r="L833" s="32"/>
      <c r="M833" s="32"/>
      <c r="N833" s="32"/>
      <c r="O833" s="32"/>
      <c r="P833" s="34"/>
      <c r="Q833" s="34"/>
      <c r="CE833" s="55"/>
      <c r="CF833" s="2" t="s">
        <v>647</v>
      </c>
      <c r="CG833" s="55"/>
      <c r="CH833" s="55"/>
    </row>
    <row r="834" spans="1:86" customFormat="1" ht="15" hidden="1" outlineLevel="1" x14ac:dyDescent="0.25">
      <c r="A834" s="176" t="s">
        <v>558</v>
      </c>
      <c r="B834" s="177"/>
      <c r="C834" s="177"/>
      <c r="D834" s="177"/>
      <c r="E834" s="177"/>
      <c r="F834" s="177"/>
      <c r="G834" s="177"/>
      <c r="H834" s="177"/>
      <c r="I834" s="177"/>
      <c r="J834" s="177"/>
      <c r="K834" s="178"/>
      <c r="L834" s="32">
        <v>9748.9599999999991</v>
      </c>
      <c r="M834" s="32"/>
      <c r="N834" s="32"/>
      <c r="O834" s="32"/>
      <c r="P834" s="34"/>
      <c r="Q834" s="34"/>
      <c r="CE834" s="55"/>
      <c r="CF834" s="2" t="s">
        <v>558</v>
      </c>
      <c r="CG834" s="55"/>
      <c r="CH834" s="55"/>
    </row>
    <row r="835" spans="1:86" customFormat="1" ht="15" hidden="1" outlineLevel="1" x14ac:dyDescent="0.25">
      <c r="A835" s="176" t="s">
        <v>559</v>
      </c>
      <c r="B835" s="177"/>
      <c r="C835" s="177"/>
      <c r="D835" s="177"/>
      <c r="E835" s="177"/>
      <c r="F835" s="177"/>
      <c r="G835" s="177"/>
      <c r="H835" s="177"/>
      <c r="I835" s="177"/>
      <c r="J835" s="177"/>
      <c r="K835" s="178"/>
      <c r="L835" s="32">
        <v>84425.99</v>
      </c>
      <c r="M835" s="32"/>
      <c r="N835" s="32"/>
      <c r="O835" s="32"/>
      <c r="P835" s="34"/>
      <c r="Q835" s="34"/>
      <c r="CE835" s="55"/>
      <c r="CF835" s="2" t="s">
        <v>559</v>
      </c>
      <c r="CG835" s="55"/>
      <c r="CH835" s="55"/>
    </row>
    <row r="836" spans="1:86" customFormat="1" ht="15" hidden="1" outlineLevel="1" x14ac:dyDescent="0.25">
      <c r="A836" s="176" t="s">
        <v>648</v>
      </c>
      <c r="B836" s="177"/>
      <c r="C836" s="177"/>
      <c r="D836" s="177"/>
      <c r="E836" s="177"/>
      <c r="F836" s="177"/>
      <c r="G836" s="177"/>
      <c r="H836" s="177"/>
      <c r="I836" s="177"/>
      <c r="J836" s="177"/>
      <c r="K836" s="178"/>
      <c r="L836" s="32">
        <v>843962.72</v>
      </c>
      <c r="M836" s="32"/>
      <c r="N836" s="32"/>
      <c r="O836" s="32"/>
      <c r="P836" s="34"/>
      <c r="Q836" s="34"/>
      <c r="CE836" s="55"/>
      <c r="CF836" s="2" t="s">
        <v>648</v>
      </c>
      <c r="CG836" s="55"/>
      <c r="CH836" s="55"/>
    </row>
    <row r="837" spans="1:86" customFormat="1" ht="15" hidden="1" outlineLevel="1" x14ac:dyDescent="0.25">
      <c r="A837" s="176" t="s">
        <v>649</v>
      </c>
      <c r="B837" s="177"/>
      <c r="C837" s="177"/>
      <c r="D837" s="177"/>
      <c r="E837" s="177"/>
      <c r="F837" s="177"/>
      <c r="G837" s="177"/>
      <c r="H837" s="177"/>
      <c r="I837" s="177"/>
      <c r="J837" s="177"/>
      <c r="K837" s="178"/>
      <c r="L837" s="32"/>
      <c r="M837" s="32"/>
      <c r="N837" s="32"/>
      <c r="O837" s="32"/>
      <c r="P837" s="34"/>
      <c r="Q837" s="34"/>
      <c r="CE837" s="55"/>
      <c r="CF837" s="2" t="s">
        <v>649</v>
      </c>
      <c r="CG837" s="55"/>
      <c r="CH837" s="55"/>
    </row>
    <row r="838" spans="1:86" customFormat="1" ht="15" hidden="1" outlineLevel="1" x14ac:dyDescent="0.25">
      <c r="A838" s="176" t="s">
        <v>558</v>
      </c>
      <c r="B838" s="177"/>
      <c r="C838" s="177"/>
      <c r="D838" s="177"/>
      <c r="E838" s="177"/>
      <c r="F838" s="177"/>
      <c r="G838" s="177"/>
      <c r="H838" s="177"/>
      <c r="I838" s="177"/>
      <c r="J838" s="177"/>
      <c r="K838" s="178"/>
      <c r="L838" s="32">
        <v>6143.88</v>
      </c>
      <c r="M838" s="32"/>
      <c r="N838" s="32"/>
      <c r="O838" s="32"/>
      <c r="P838" s="34"/>
      <c r="Q838" s="34"/>
      <c r="CE838" s="55"/>
      <c r="CF838" s="2" t="s">
        <v>558</v>
      </c>
      <c r="CG838" s="55"/>
      <c r="CH838" s="55"/>
    </row>
    <row r="839" spans="1:86" customFormat="1" ht="15" hidden="1" outlineLevel="1" x14ac:dyDescent="0.25">
      <c r="A839" s="176" t="s">
        <v>559</v>
      </c>
      <c r="B839" s="177"/>
      <c r="C839" s="177"/>
      <c r="D839" s="177"/>
      <c r="E839" s="177"/>
      <c r="F839" s="177"/>
      <c r="G839" s="177"/>
      <c r="H839" s="177"/>
      <c r="I839" s="177"/>
      <c r="J839" s="177"/>
      <c r="K839" s="178"/>
      <c r="L839" s="32">
        <v>53206</v>
      </c>
      <c r="M839" s="32"/>
      <c r="N839" s="32"/>
      <c r="O839" s="32"/>
      <c r="P839" s="34"/>
      <c r="Q839" s="34"/>
      <c r="CE839" s="55"/>
      <c r="CF839" s="2" t="s">
        <v>559</v>
      </c>
      <c r="CG839" s="55"/>
      <c r="CH839" s="55"/>
    </row>
    <row r="840" spans="1:86" customFormat="1" ht="15" hidden="1" outlineLevel="1" x14ac:dyDescent="0.25">
      <c r="A840" s="176" t="s">
        <v>650</v>
      </c>
      <c r="B840" s="177"/>
      <c r="C840" s="177"/>
      <c r="D840" s="177"/>
      <c r="E840" s="177"/>
      <c r="F840" s="177"/>
      <c r="G840" s="177"/>
      <c r="H840" s="177"/>
      <c r="I840" s="177"/>
      <c r="J840" s="177"/>
      <c r="K840" s="178"/>
      <c r="L840" s="32">
        <v>127268.75</v>
      </c>
      <c r="M840" s="32"/>
      <c r="N840" s="32"/>
      <c r="O840" s="32"/>
      <c r="P840" s="34"/>
      <c r="Q840" s="34"/>
      <c r="CE840" s="55"/>
      <c r="CF840" s="2" t="s">
        <v>650</v>
      </c>
      <c r="CG840" s="55"/>
      <c r="CH840" s="55"/>
    </row>
    <row r="841" spans="1:86" customFormat="1" ht="15" hidden="1" outlineLevel="1" x14ac:dyDescent="0.25">
      <c r="A841" s="176" t="s">
        <v>651</v>
      </c>
      <c r="B841" s="177"/>
      <c r="C841" s="177"/>
      <c r="D841" s="177"/>
      <c r="E841" s="177"/>
      <c r="F841" s="177"/>
      <c r="G841" s="177"/>
      <c r="H841" s="177"/>
      <c r="I841" s="177"/>
      <c r="J841" s="177"/>
      <c r="K841" s="178"/>
      <c r="L841" s="32"/>
      <c r="M841" s="32"/>
      <c r="N841" s="32"/>
      <c r="O841" s="32"/>
      <c r="P841" s="34"/>
      <c r="Q841" s="34"/>
      <c r="CE841" s="55"/>
      <c r="CF841" s="2" t="s">
        <v>651</v>
      </c>
      <c r="CG841" s="55"/>
      <c r="CH841" s="55"/>
    </row>
    <row r="842" spans="1:86" customFormat="1" ht="15" hidden="1" outlineLevel="1" x14ac:dyDescent="0.25">
      <c r="A842" s="176" t="s">
        <v>558</v>
      </c>
      <c r="B842" s="177"/>
      <c r="C842" s="177"/>
      <c r="D842" s="177"/>
      <c r="E842" s="177"/>
      <c r="F842" s="177"/>
      <c r="G842" s="177"/>
      <c r="H842" s="177"/>
      <c r="I842" s="177"/>
      <c r="J842" s="177"/>
      <c r="K842" s="178"/>
      <c r="L842" s="32">
        <v>6143.88</v>
      </c>
      <c r="M842" s="32"/>
      <c r="N842" s="32"/>
      <c r="O842" s="32"/>
      <c r="P842" s="34"/>
      <c r="Q842" s="34"/>
      <c r="CE842" s="55"/>
      <c r="CF842" s="2" t="s">
        <v>558</v>
      </c>
      <c r="CG842" s="55"/>
      <c r="CH842" s="55"/>
    </row>
    <row r="843" spans="1:86" customFormat="1" ht="15" hidden="1" outlineLevel="1" x14ac:dyDescent="0.25">
      <c r="A843" s="176" t="s">
        <v>559</v>
      </c>
      <c r="B843" s="177"/>
      <c r="C843" s="177"/>
      <c r="D843" s="177"/>
      <c r="E843" s="177"/>
      <c r="F843" s="177"/>
      <c r="G843" s="177"/>
      <c r="H843" s="177"/>
      <c r="I843" s="177"/>
      <c r="J843" s="177"/>
      <c r="K843" s="178"/>
      <c r="L843" s="32">
        <v>53206</v>
      </c>
      <c r="M843" s="32"/>
      <c r="N843" s="32"/>
      <c r="O843" s="32"/>
      <c r="P843" s="34"/>
      <c r="Q843" s="34"/>
      <c r="CE843" s="55"/>
      <c r="CF843" s="2" t="s">
        <v>559</v>
      </c>
      <c r="CG843" s="55"/>
      <c r="CH843" s="55"/>
    </row>
    <row r="844" spans="1:86" customFormat="1" ht="15" hidden="1" outlineLevel="1" x14ac:dyDescent="0.25">
      <c r="A844" s="176" t="s">
        <v>652</v>
      </c>
      <c r="B844" s="177"/>
      <c r="C844" s="177"/>
      <c r="D844" s="177"/>
      <c r="E844" s="177"/>
      <c r="F844" s="177"/>
      <c r="G844" s="177"/>
      <c r="H844" s="177"/>
      <c r="I844" s="177"/>
      <c r="J844" s="177"/>
      <c r="K844" s="178"/>
      <c r="L844" s="32">
        <v>265604.34999999998</v>
      </c>
      <c r="M844" s="32"/>
      <c r="N844" s="32"/>
      <c r="O844" s="32"/>
      <c r="P844" s="34"/>
      <c r="Q844" s="34"/>
      <c r="CE844" s="55"/>
      <c r="CF844" s="2" t="s">
        <v>652</v>
      </c>
      <c r="CG844" s="55"/>
      <c r="CH844" s="55"/>
    </row>
    <row r="845" spans="1:86" customFormat="1" ht="15" hidden="1" outlineLevel="1" x14ac:dyDescent="0.25">
      <c r="A845" s="176" t="s">
        <v>653</v>
      </c>
      <c r="B845" s="177"/>
      <c r="C845" s="177"/>
      <c r="D845" s="177"/>
      <c r="E845" s="177"/>
      <c r="F845" s="177"/>
      <c r="G845" s="177"/>
      <c r="H845" s="177"/>
      <c r="I845" s="177"/>
      <c r="J845" s="177"/>
      <c r="K845" s="178"/>
      <c r="L845" s="32"/>
      <c r="M845" s="32"/>
      <c r="N845" s="32"/>
      <c r="O845" s="32"/>
      <c r="P845" s="34"/>
      <c r="Q845" s="34"/>
      <c r="CE845" s="55"/>
      <c r="CF845" s="2" t="s">
        <v>653</v>
      </c>
      <c r="CG845" s="55"/>
      <c r="CH845" s="55"/>
    </row>
    <row r="846" spans="1:86" customFormat="1" ht="15" hidden="1" outlineLevel="1" x14ac:dyDescent="0.25">
      <c r="A846" s="176" t="s">
        <v>558</v>
      </c>
      <c r="B846" s="177"/>
      <c r="C846" s="177"/>
      <c r="D846" s="177"/>
      <c r="E846" s="177"/>
      <c r="F846" s="177"/>
      <c r="G846" s="177"/>
      <c r="H846" s="177"/>
      <c r="I846" s="177"/>
      <c r="J846" s="177"/>
      <c r="K846" s="178"/>
      <c r="L846" s="32">
        <v>6143.88</v>
      </c>
      <c r="M846" s="32"/>
      <c r="N846" s="32"/>
      <c r="O846" s="32"/>
      <c r="P846" s="34"/>
      <c r="Q846" s="34"/>
      <c r="CE846" s="55"/>
      <c r="CF846" s="2" t="s">
        <v>558</v>
      </c>
      <c r="CG846" s="55"/>
      <c r="CH846" s="55"/>
    </row>
    <row r="847" spans="1:86" customFormat="1" ht="15" hidden="1" outlineLevel="1" x14ac:dyDescent="0.25">
      <c r="A847" s="176" t="s">
        <v>559</v>
      </c>
      <c r="B847" s="177"/>
      <c r="C847" s="177"/>
      <c r="D847" s="177"/>
      <c r="E847" s="177"/>
      <c r="F847" s="177"/>
      <c r="G847" s="177"/>
      <c r="H847" s="177"/>
      <c r="I847" s="177"/>
      <c r="J847" s="177"/>
      <c r="K847" s="178"/>
      <c r="L847" s="32">
        <v>53206</v>
      </c>
      <c r="M847" s="32"/>
      <c r="N847" s="32"/>
      <c r="O847" s="32"/>
      <c r="P847" s="34"/>
      <c r="Q847" s="34"/>
      <c r="CE847" s="55"/>
      <c r="CF847" s="2" t="s">
        <v>559</v>
      </c>
      <c r="CG847" s="55"/>
      <c r="CH847" s="55"/>
    </row>
    <row r="848" spans="1:86" customFormat="1" ht="15" hidden="1" outlineLevel="1" x14ac:dyDescent="0.25">
      <c r="A848" s="176" t="s">
        <v>654</v>
      </c>
      <c r="B848" s="177"/>
      <c r="C848" s="177"/>
      <c r="D848" s="177"/>
      <c r="E848" s="177"/>
      <c r="F848" s="177"/>
      <c r="G848" s="177"/>
      <c r="H848" s="177"/>
      <c r="I848" s="177"/>
      <c r="J848" s="177"/>
      <c r="K848" s="178"/>
      <c r="L848" s="32">
        <v>332005.44</v>
      </c>
      <c r="M848" s="32"/>
      <c r="N848" s="32"/>
      <c r="O848" s="32"/>
      <c r="P848" s="34"/>
      <c r="Q848" s="34"/>
      <c r="CE848" s="55"/>
      <c r="CF848" s="2" t="s">
        <v>654</v>
      </c>
      <c r="CG848" s="55"/>
      <c r="CH848" s="55"/>
    </row>
    <row r="849" spans="1:86" customFormat="1" ht="15" hidden="1" outlineLevel="1" x14ac:dyDescent="0.25">
      <c r="A849" s="176" t="s">
        <v>655</v>
      </c>
      <c r="B849" s="177"/>
      <c r="C849" s="177"/>
      <c r="D849" s="177"/>
      <c r="E849" s="177"/>
      <c r="F849" s="177"/>
      <c r="G849" s="177"/>
      <c r="H849" s="177"/>
      <c r="I849" s="177"/>
      <c r="J849" s="177"/>
      <c r="K849" s="178"/>
      <c r="L849" s="32"/>
      <c r="M849" s="32"/>
      <c r="N849" s="32"/>
      <c r="O849" s="32"/>
      <c r="P849" s="34"/>
      <c r="Q849" s="34"/>
      <c r="CE849" s="55"/>
      <c r="CF849" s="2" t="s">
        <v>655</v>
      </c>
      <c r="CG849" s="55"/>
      <c r="CH849" s="55"/>
    </row>
    <row r="850" spans="1:86" customFormat="1" ht="15" hidden="1" outlineLevel="1" x14ac:dyDescent="0.25">
      <c r="A850" s="176" t="s">
        <v>558</v>
      </c>
      <c r="B850" s="177"/>
      <c r="C850" s="177"/>
      <c r="D850" s="177"/>
      <c r="E850" s="177"/>
      <c r="F850" s="177"/>
      <c r="G850" s="177"/>
      <c r="H850" s="177"/>
      <c r="I850" s="177"/>
      <c r="J850" s="177"/>
      <c r="K850" s="178"/>
      <c r="L850" s="32">
        <v>6143.88</v>
      </c>
      <c r="M850" s="32"/>
      <c r="N850" s="32"/>
      <c r="O850" s="32"/>
      <c r="P850" s="34"/>
      <c r="Q850" s="34"/>
      <c r="CE850" s="55"/>
      <c r="CF850" s="2" t="s">
        <v>558</v>
      </c>
      <c r="CG850" s="55"/>
      <c r="CH850" s="55"/>
    </row>
    <row r="851" spans="1:86" customFormat="1" ht="15" hidden="1" outlineLevel="1" x14ac:dyDescent="0.25">
      <c r="A851" s="176" t="s">
        <v>559</v>
      </c>
      <c r="B851" s="177"/>
      <c r="C851" s="177"/>
      <c r="D851" s="177"/>
      <c r="E851" s="177"/>
      <c r="F851" s="177"/>
      <c r="G851" s="177"/>
      <c r="H851" s="177"/>
      <c r="I851" s="177"/>
      <c r="J851" s="177"/>
      <c r="K851" s="178"/>
      <c r="L851" s="32">
        <v>53206</v>
      </c>
      <c r="M851" s="32"/>
      <c r="N851" s="32"/>
      <c r="O851" s="32"/>
      <c r="P851" s="34"/>
      <c r="Q851" s="34"/>
      <c r="CE851" s="55"/>
      <c r="CF851" s="2" t="s">
        <v>559</v>
      </c>
      <c r="CG851" s="55"/>
      <c r="CH851" s="55"/>
    </row>
    <row r="852" spans="1:86" customFormat="1" ht="15" hidden="1" outlineLevel="1" x14ac:dyDescent="0.25">
      <c r="A852" s="176" t="s">
        <v>656</v>
      </c>
      <c r="B852" s="177"/>
      <c r="C852" s="177"/>
      <c r="D852" s="177"/>
      <c r="E852" s="177"/>
      <c r="F852" s="177"/>
      <c r="G852" s="177"/>
      <c r="H852" s="177"/>
      <c r="I852" s="177"/>
      <c r="J852" s="177"/>
      <c r="K852" s="178"/>
      <c r="L852" s="32">
        <v>393724.4</v>
      </c>
      <c r="M852" s="32"/>
      <c r="N852" s="32"/>
      <c r="O852" s="32"/>
      <c r="P852" s="34"/>
      <c r="Q852" s="34"/>
      <c r="CE852" s="55"/>
      <c r="CF852" s="2" t="s">
        <v>656</v>
      </c>
      <c r="CG852" s="55"/>
      <c r="CH852" s="55"/>
    </row>
    <row r="853" spans="1:86" customFormat="1" ht="15" hidden="1" outlineLevel="1" x14ac:dyDescent="0.25">
      <c r="A853" s="176" t="s">
        <v>657</v>
      </c>
      <c r="B853" s="177"/>
      <c r="C853" s="177"/>
      <c r="D853" s="177"/>
      <c r="E853" s="177"/>
      <c r="F853" s="177"/>
      <c r="G853" s="177"/>
      <c r="H853" s="177"/>
      <c r="I853" s="177"/>
      <c r="J853" s="177"/>
      <c r="K853" s="178"/>
      <c r="L853" s="32"/>
      <c r="M853" s="32"/>
      <c r="N853" s="32"/>
      <c r="O853" s="32"/>
      <c r="P853" s="34"/>
      <c r="Q853" s="34"/>
      <c r="CE853" s="55"/>
      <c r="CF853" s="2" t="s">
        <v>657</v>
      </c>
      <c r="CG853" s="55"/>
      <c r="CH853" s="55"/>
    </row>
    <row r="854" spans="1:86" customFormat="1" ht="15" hidden="1" outlineLevel="1" x14ac:dyDescent="0.25">
      <c r="A854" s="176" t="s">
        <v>558</v>
      </c>
      <c r="B854" s="177"/>
      <c r="C854" s="177"/>
      <c r="D854" s="177"/>
      <c r="E854" s="177"/>
      <c r="F854" s="177"/>
      <c r="G854" s="177"/>
      <c r="H854" s="177"/>
      <c r="I854" s="177"/>
      <c r="J854" s="177"/>
      <c r="K854" s="178"/>
      <c r="L854" s="32">
        <v>7317.78</v>
      </c>
      <c r="M854" s="32"/>
      <c r="N854" s="32"/>
      <c r="O854" s="32"/>
      <c r="P854" s="34"/>
      <c r="Q854" s="34"/>
      <c r="CE854" s="55"/>
      <c r="CF854" s="2" t="s">
        <v>558</v>
      </c>
      <c r="CG854" s="55"/>
      <c r="CH854" s="55"/>
    </row>
    <row r="855" spans="1:86" customFormat="1" ht="15" hidden="1" outlineLevel="1" x14ac:dyDescent="0.25">
      <c r="A855" s="176" t="s">
        <v>559</v>
      </c>
      <c r="B855" s="177"/>
      <c r="C855" s="177"/>
      <c r="D855" s="177"/>
      <c r="E855" s="177"/>
      <c r="F855" s="177"/>
      <c r="G855" s="177"/>
      <c r="H855" s="177"/>
      <c r="I855" s="177"/>
      <c r="J855" s="177"/>
      <c r="K855" s="178"/>
      <c r="L855" s="32">
        <v>63371.97</v>
      </c>
      <c r="M855" s="32"/>
      <c r="N855" s="32"/>
      <c r="O855" s="32"/>
      <c r="P855" s="34"/>
      <c r="Q855" s="34"/>
      <c r="CE855" s="55"/>
      <c r="CF855" s="2" t="s">
        <v>559</v>
      </c>
      <c r="CG855" s="55"/>
      <c r="CH855" s="55"/>
    </row>
    <row r="856" spans="1:86" customFormat="1" ht="15" hidden="1" outlineLevel="1" x14ac:dyDescent="0.25">
      <c r="A856" s="176" t="s">
        <v>658</v>
      </c>
      <c r="B856" s="177"/>
      <c r="C856" s="177"/>
      <c r="D856" s="177"/>
      <c r="E856" s="177"/>
      <c r="F856" s="177"/>
      <c r="G856" s="177"/>
      <c r="H856" s="177"/>
      <c r="I856" s="177"/>
      <c r="J856" s="177"/>
      <c r="K856" s="178"/>
      <c r="L856" s="32">
        <v>65906.850000000006</v>
      </c>
      <c r="M856" s="32"/>
      <c r="N856" s="32"/>
      <c r="O856" s="32"/>
      <c r="P856" s="34"/>
      <c r="Q856" s="34"/>
      <c r="CE856" s="55"/>
      <c r="CF856" s="2" t="s">
        <v>658</v>
      </c>
      <c r="CG856" s="55"/>
      <c r="CH856" s="55"/>
    </row>
    <row r="857" spans="1:86" customFormat="1" ht="15" hidden="1" outlineLevel="1" x14ac:dyDescent="0.25">
      <c r="A857" s="176" t="s">
        <v>659</v>
      </c>
      <c r="B857" s="177"/>
      <c r="C857" s="177"/>
      <c r="D857" s="177"/>
      <c r="E857" s="177"/>
      <c r="F857" s="177"/>
      <c r="G857" s="177"/>
      <c r="H857" s="177"/>
      <c r="I857" s="177"/>
      <c r="J857" s="177"/>
      <c r="K857" s="178"/>
      <c r="L857" s="32"/>
      <c r="M857" s="32"/>
      <c r="N857" s="32"/>
      <c r="O857" s="32"/>
      <c r="P857" s="34"/>
      <c r="Q857" s="34"/>
      <c r="CE857" s="55"/>
      <c r="CF857" s="2" t="s">
        <v>659</v>
      </c>
      <c r="CG857" s="55"/>
      <c r="CH857" s="55"/>
    </row>
    <row r="858" spans="1:86" customFormat="1" ht="15" hidden="1" outlineLevel="1" x14ac:dyDescent="0.25">
      <c r="A858" s="176" t="s">
        <v>558</v>
      </c>
      <c r="B858" s="177"/>
      <c r="C858" s="177"/>
      <c r="D858" s="177"/>
      <c r="E858" s="177"/>
      <c r="F858" s="177"/>
      <c r="G858" s="177"/>
      <c r="H858" s="177"/>
      <c r="I858" s="177"/>
      <c r="J858" s="177"/>
      <c r="K858" s="178"/>
      <c r="L858" s="32">
        <v>7317.78</v>
      </c>
      <c r="M858" s="32"/>
      <c r="N858" s="32"/>
      <c r="O858" s="32"/>
      <c r="P858" s="34"/>
      <c r="Q858" s="34"/>
      <c r="CE858" s="55"/>
      <c r="CF858" s="2" t="s">
        <v>558</v>
      </c>
      <c r="CG858" s="55"/>
      <c r="CH858" s="55"/>
    </row>
    <row r="859" spans="1:86" customFormat="1" ht="15" hidden="1" outlineLevel="1" x14ac:dyDescent="0.25">
      <c r="A859" s="176" t="s">
        <v>559</v>
      </c>
      <c r="B859" s="177"/>
      <c r="C859" s="177"/>
      <c r="D859" s="177"/>
      <c r="E859" s="177"/>
      <c r="F859" s="177"/>
      <c r="G859" s="177"/>
      <c r="H859" s="177"/>
      <c r="I859" s="177"/>
      <c r="J859" s="177"/>
      <c r="K859" s="178"/>
      <c r="L859" s="32">
        <v>63371.97</v>
      </c>
      <c r="M859" s="32"/>
      <c r="N859" s="32"/>
      <c r="O859" s="32"/>
      <c r="P859" s="34"/>
      <c r="Q859" s="34"/>
      <c r="CE859" s="55"/>
      <c r="CF859" s="2" t="s">
        <v>559</v>
      </c>
      <c r="CG859" s="55"/>
      <c r="CH859" s="55"/>
    </row>
    <row r="860" spans="1:86" customFormat="1" ht="15" hidden="1" outlineLevel="1" x14ac:dyDescent="0.25">
      <c r="A860" s="176" t="s">
        <v>660</v>
      </c>
      <c r="B860" s="177"/>
      <c r="C860" s="177"/>
      <c r="D860" s="177"/>
      <c r="E860" s="177"/>
      <c r="F860" s="177"/>
      <c r="G860" s="177"/>
      <c r="H860" s="177"/>
      <c r="I860" s="177"/>
      <c r="J860" s="177"/>
      <c r="K860" s="178"/>
      <c r="L860" s="32">
        <v>46134.79</v>
      </c>
      <c r="M860" s="32"/>
      <c r="N860" s="32"/>
      <c r="O860" s="32"/>
      <c r="P860" s="34"/>
      <c r="Q860" s="34"/>
      <c r="CE860" s="55"/>
      <c r="CF860" s="2" t="s">
        <v>660</v>
      </c>
      <c r="CG860" s="55"/>
      <c r="CH860" s="55"/>
    </row>
    <row r="861" spans="1:86" customFormat="1" ht="15" hidden="1" outlineLevel="1" x14ac:dyDescent="0.25">
      <c r="A861" s="176" t="s">
        <v>661</v>
      </c>
      <c r="B861" s="177"/>
      <c r="C861" s="177"/>
      <c r="D861" s="177"/>
      <c r="E861" s="177"/>
      <c r="F861" s="177"/>
      <c r="G861" s="177"/>
      <c r="H861" s="177"/>
      <c r="I861" s="177"/>
      <c r="J861" s="177"/>
      <c r="K861" s="178"/>
      <c r="L861" s="32"/>
      <c r="M861" s="32"/>
      <c r="N861" s="32"/>
      <c r="O861" s="32"/>
      <c r="P861" s="34"/>
      <c r="Q861" s="34"/>
      <c r="CE861" s="55"/>
      <c r="CF861" s="2" t="s">
        <v>661</v>
      </c>
      <c r="CG861" s="55"/>
      <c r="CH861" s="55"/>
    </row>
    <row r="862" spans="1:86" customFormat="1" ht="15" hidden="1" outlineLevel="1" x14ac:dyDescent="0.25">
      <c r="A862" s="176" t="s">
        <v>558</v>
      </c>
      <c r="B862" s="177"/>
      <c r="C862" s="177"/>
      <c r="D862" s="177"/>
      <c r="E862" s="177"/>
      <c r="F862" s="177"/>
      <c r="G862" s="177"/>
      <c r="H862" s="177"/>
      <c r="I862" s="177"/>
      <c r="J862" s="177"/>
      <c r="K862" s="178"/>
      <c r="L862" s="32">
        <v>7317.78</v>
      </c>
      <c r="M862" s="32"/>
      <c r="N862" s="32"/>
      <c r="O862" s="32"/>
      <c r="P862" s="34"/>
      <c r="Q862" s="34"/>
      <c r="CE862" s="55"/>
      <c r="CF862" s="2" t="s">
        <v>558</v>
      </c>
      <c r="CG862" s="55"/>
      <c r="CH862" s="55"/>
    </row>
    <row r="863" spans="1:86" customFormat="1" ht="15" hidden="1" outlineLevel="1" x14ac:dyDescent="0.25">
      <c r="A863" s="176" t="s">
        <v>559</v>
      </c>
      <c r="B863" s="177"/>
      <c r="C863" s="177"/>
      <c r="D863" s="177"/>
      <c r="E863" s="177"/>
      <c r="F863" s="177"/>
      <c r="G863" s="177"/>
      <c r="H863" s="177"/>
      <c r="I863" s="177"/>
      <c r="J863" s="177"/>
      <c r="K863" s="178"/>
      <c r="L863" s="32">
        <v>63371.97</v>
      </c>
      <c r="M863" s="32"/>
      <c r="N863" s="32"/>
      <c r="O863" s="32"/>
      <c r="P863" s="34"/>
      <c r="Q863" s="34"/>
      <c r="CE863" s="55"/>
      <c r="CF863" s="2" t="s">
        <v>559</v>
      </c>
      <c r="CG863" s="55"/>
      <c r="CH863" s="55"/>
    </row>
    <row r="864" spans="1:86" customFormat="1" ht="15" hidden="1" outlineLevel="1" x14ac:dyDescent="0.25">
      <c r="A864" s="176" t="s">
        <v>662</v>
      </c>
      <c r="B864" s="177"/>
      <c r="C864" s="177"/>
      <c r="D864" s="177"/>
      <c r="E864" s="177"/>
      <c r="F864" s="177"/>
      <c r="G864" s="177"/>
      <c r="H864" s="177"/>
      <c r="I864" s="177"/>
      <c r="J864" s="177"/>
      <c r="K864" s="178"/>
      <c r="L864" s="32">
        <v>138404.38</v>
      </c>
      <c r="M864" s="32"/>
      <c r="N864" s="32"/>
      <c r="O864" s="32"/>
      <c r="P864" s="34"/>
      <c r="Q864" s="34"/>
      <c r="CE864" s="55"/>
      <c r="CF864" s="2" t="s">
        <v>662</v>
      </c>
      <c r="CG864" s="55"/>
      <c r="CH864" s="55"/>
    </row>
    <row r="865" spans="1:86" customFormat="1" ht="15" hidden="1" outlineLevel="1" x14ac:dyDescent="0.25">
      <c r="A865" s="176" t="s">
        <v>663</v>
      </c>
      <c r="B865" s="177"/>
      <c r="C865" s="177"/>
      <c r="D865" s="177"/>
      <c r="E865" s="177"/>
      <c r="F865" s="177"/>
      <c r="G865" s="177"/>
      <c r="H865" s="177"/>
      <c r="I865" s="177"/>
      <c r="J865" s="177"/>
      <c r="K865" s="178"/>
      <c r="L865" s="32"/>
      <c r="M865" s="32"/>
      <c r="N865" s="32"/>
      <c r="O865" s="32"/>
      <c r="P865" s="34"/>
      <c r="Q865" s="34"/>
      <c r="CE865" s="55"/>
      <c r="CF865" s="2" t="s">
        <v>663</v>
      </c>
      <c r="CG865" s="55"/>
      <c r="CH865" s="55"/>
    </row>
    <row r="866" spans="1:86" customFormat="1" ht="15" hidden="1" outlineLevel="1" x14ac:dyDescent="0.25">
      <c r="A866" s="176" t="s">
        <v>558</v>
      </c>
      <c r="B866" s="177"/>
      <c r="C866" s="177"/>
      <c r="D866" s="177"/>
      <c r="E866" s="177"/>
      <c r="F866" s="177"/>
      <c r="G866" s="177"/>
      <c r="H866" s="177"/>
      <c r="I866" s="177"/>
      <c r="J866" s="177"/>
      <c r="K866" s="178"/>
      <c r="L866" s="32">
        <v>7487.99</v>
      </c>
      <c r="M866" s="32"/>
      <c r="N866" s="32"/>
      <c r="O866" s="32"/>
      <c r="P866" s="34"/>
      <c r="Q866" s="34"/>
      <c r="CE866" s="55"/>
      <c r="CF866" s="2" t="s">
        <v>558</v>
      </c>
      <c r="CG866" s="55"/>
      <c r="CH866" s="55"/>
    </row>
    <row r="867" spans="1:86" customFormat="1" ht="15" hidden="1" outlineLevel="1" x14ac:dyDescent="0.25">
      <c r="A867" s="176" t="s">
        <v>559</v>
      </c>
      <c r="B867" s="177"/>
      <c r="C867" s="177"/>
      <c r="D867" s="177"/>
      <c r="E867" s="177"/>
      <c r="F867" s="177"/>
      <c r="G867" s="177"/>
      <c r="H867" s="177"/>
      <c r="I867" s="177"/>
      <c r="J867" s="177"/>
      <c r="K867" s="178"/>
      <c r="L867" s="32">
        <v>64845.99</v>
      </c>
      <c r="M867" s="32"/>
      <c r="N867" s="32"/>
      <c r="O867" s="32"/>
      <c r="P867" s="34"/>
      <c r="Q867" s="34"/>
      <c r="CE867" s="55"/>
      <c r="CF867" s="2" t="s">
        <v>559</v>
      </c>
      <c r="CG867" s="55"/>
      <c r="CH867" s="55"/>
    </row>
    <row r="868" spans="1:86" customFormat="1" ht="15" hidden="1" outlineLevel="1" x14ac:dyDescent="0.25">
      <c r="A868" s="176" t="s">
        <v>664</v>
      </c>
      <c r="B868" s="177"/>
      <c r="C868" s="177"/>
      <c r="D868" s="177"/>
      <c r="E868" s="177"/>
      <c r="F868" s="177"/>
      <c r="G868" s="177"/>
      <c r="H868" s="177"/>
      <c r="I868" s="177"/>
      <c r="J868" s="177"/>
      <c r="K868" s="178"/>
      <c r="L868" s="32">
        <v>296735.25</v>
      </c>
      <c r="M868" s="32"/>
      <c r="N868" s="32"/>
      <c r="O868" s="32"/>
      <c r="P868" s="34"/>
      <c r="Q868" s="34"/>
      <c r="CE868" s="55"/>
      <c r="CF868" s="2" t="s">
        <v>664</v>
      </c>
      <c r="CG868" s="55"/>
      <c r="CH868" s="55"/>
    </row>
    <row r="869" spans="1:86" customFormat="1" ht="15" hidden="1" outlineLevel="1" x14ac:dyDescent="0.25">
      <c r="A869" s="176" t="s">
        <v>665</v>
      </c>
      <c r="B869" s="177"/>
      <c r="C869" s="177"/>
      <c r="D869" s="177"/>
      <c r="E869" s="177"/>
      <c r="F869" s="177"/>
      <c r="G869" s="177"/>
      <c r="H869" s="177"/>
      <c r="I869" s="177"/>
      <c r="J869" s="177"/>
      <c r="K869" s="178"/>
      <c r="L869" s="32"/>
      <c r="M869" s="32"/>
      <c r="N869" s="32"/>
      <c r="O869" s="32"/>
      <c r="P869" s="34"/>
      <c r="Q869" s="34"/>
      <c r="CE869" s="55"/>
      <c r="CF869" s="2" t="s">
        <v>665</v>
      </c>
      <c r="CG869" s="55"/>
      <c r="CH869" s="55"/>
    </row>
    <row r="870" spans="1:86" customFormat="1" ht="15" hidden="1" outlineLevel="1" x14ac:dyDescent="0.25">
      <c r="A870" s="176" t="s">
        <v>558</v>
      </c>
      <c r="B870" s="177"/>
      <c r="C870" s="177"/>
      <c r="D870" s="177"/>
      <c r="E870" s="177"/>
      <c r="F870" s="177"/>
      <c r="G870" s="177"/>
      <c r="H870" s="177"/>
      <c r="I870" s="177"/>
      <c r="J870" s="177"/>
      <c r="K870" s="178"/>
      <c r="L870" s="32">
        <v>7487.99</v>
      </c>
      <c r="M870" s="32"/>
      <c r="N870" s="32"/>
      <c r="O870" s="32"/>
      <c r="P870" s="34"/>
      <c r="Q870" s="34"/>
      <c r="CE870" s="55"/>
      <c r="CF870" s="2" t="s">
        <v>558</v>
      </c>
      <c r="CG870" s="55"/>
      <c r="CH870" s="55"/>
    </row>
    <row r="871" spans="1:86" customFormat="1" ht="15" hidden="1" outlineLevel="1" x14ac:dyDescent="0.25">
      <c r="A871" s="176" t="s">
        <v>559</v>
      </c>
      <c r="B871" s="177"/>
      <c r="C871" s="177"/>
      <c r="D871" s="177"/>
      <c r="E871" s="177"/>
      <c r="F871" s="177"/>
      <c r="G871" s="177"/>
      <c r="H871" s="177"/>
      <c r="I871" s="177"/>
      <c r="J871" s="177"/>
      <c r="K871" s="178"/>
      <c r="L871" s="32">
        <v>64845.99</v>
      </c>
      <c r="M871" s="32"/>
      <c r="N871" s="32"/>
      <c r="O871" s="32"/>
      <c r="P871" s="34"/>
      <c r="Q871" s="34"/>
      <c r="CE871" s="55"/>
      <c r="CF871" s="2" t="s">
        <v>559</v>
      </c>
      <c r="CG871" s="55"/>
      <c r="CH871" s="55"/>
    </row>
    <row r="872" spans="1:86" customFormat="1" ht="15" hidden="1" outlineLevel="1" x14ac:dyDescent="0.25">
      <c r="A872" s="176" t="s">
        <v>666</v>
      </c>
      <c r="B872" s="177"/>
      <c r="C872" s="177"/>
      <c r="D872" s="177"/>
      <c r="E872" s="177"/>
      <c r="F872" s="177"/>
      <c r="G872" s="177"/>
      <c r="H872" s="177"/>
      <c r="I872" s="177"/>
      <c r="J872" s="177"/>
      <c r="K872" s="178"/>
      <c r="L872" s="32">
        <v>60695.85</v>
      </c>
      <c r="M872" s="32"/>
      <c r="N872" s="32"/>
      <c r="O872" s="32"/>
      <c r="P872" s="34"/>
      <c r="Q872" s="34"/>
      <c r="CE872" s="55"/>
      <c r="CF872" s="2" t="s">
        <v>666</v>
      </c>
      <c r="CG872" s="55"/>
      <c r="CH872" s="55"/>
    </row>
    <row r="873" spans="1:86" customFormat="1" ht="15" hidden="1" outlineLevel="1" x14ac:dyDescent="0.25">
      <c r="A873" s="176" t="s">
        <v>667</v>
      </c>
      <c r="B873" s="177"/>
      <c r="C873" s="177"/>
      <c r="D873" s="177"/>
      <c r="E873" s="177"/>
      <c r="F873" s="177"/>
      <c r="G873" s="177"/>
      <c r="H873" s="177"/>
      <c r="I873" s="177"/>
      <c r="J873" s="177"/>
      <c r="K873" s="178"/>
      <c r="L873" s="32"/>
      <c r="M873" s="32"/>
      <c r="N873" s="32"/>
      <c r="O873" s="32"/>
      <c r="P873" s="34"/>
      <c r="Q873" s="34"/>
      <c r="CE873" s="55"/>
      <c r="CF873" s="2" t="s">
        <v>667</v>
      </c>
      <c r="CG873" s="55"/>
      <c r="CH873" s="55"/>
    </row>
    <row r="874" spans="1:86" customFormat="1" ht="15" hidden="1" outlineLevel="1" x14ac:dyDescent="0.25">
      <c r="A874" s="176" t="s">
        <v>558</v>
      </c>
      <c r="B874" s="177"/>
      <c r="C874" s="177"/>
      <c r="D874" s="177"/>
      <c r="E874" s="177"/>
      <c r="F874" s="177"/>
      <c r="G874" s="177"/>
      <c r="H874" s="177"/>
      <c r="I874" s="177"/>
      <c r="J874" s="177"/>
      <c r="K874" s="178"/>
      <c r="L874" s="32">
        <v>7487.99</v>
      </c>
      <c r="M874" s="32"/>
      <c r="N874" s="32"/>
      <c r="O874" s="32"/>
      <c r="P874" s="34"/>
      <c r="Q874" s="34"/>
      <c r="CE874" s="55"/>
      <c r="CF874" s="2" t="s">
        <v>558</v>
      </c>
      <c r="CG874" s="55"/>
      <c r="CH874" s="55"/>
    </row>
    <row r="875" spans="1:86" customFormat="1" ht="15" hidden="1" outlineLevel="1" x14ac:dyDescent="0.25">
      <c r="A875" s="176" t="s">
        <v>559</v>
      </c>
      <c r="B875" s="177"/>
      <c r="C875" s="177"/>
      <c r="D875" s="177"/>
      <c r="E875" s="177"/>
      <c r="F875" s="177"/>
      <c r="G875" s="177"/>
      <c r="H875" s="177"/>
      <c r="I875" s="177"/>
      <c r="J875" s="177"/>
      <c r="K875" s="178"/>
      <c r="L875" s="32">
        <v>64845.99</v>
      </c>
      <c r="M875" s="32"/>
      <c r="N875" s="32"/>
      <c r="O875" s="32"/>
      <c r="P875" s="34"/>
      <c r="Q875" s="34"/>
      <c r="CE875" s="55"/>
      <c r="CF875" s="2" t="s">
        <v>559</v>
      </c>
      <c r="CG875" s="55"/>
      <c r="CH875" s="55"/>
    </row>
    <row r="876" spans="1:86" customFormat="1" ht="15" hidden="1" outlineLevel="1" x14ac:dyDescent="0.25">
      <c r="A876" s="176" t="s">
        <v>668</v>
      </c>
      <c r="B876" s="177"/>
      <c r="C876" s="177"/>
      <c r="D876" s="177"/>
      <c r="E876" s="177"/>
      <c r="F876" s="177"/>
      <c r="G876" s="177"/>
      <c r="H876" s="177"/>
      <c r="I876" s="177"/>
      <c r="J876" s="177"/>
      <c r="K876" s="178"/>
      <c r="L876" s="32">
        <v>438358.89</v>
      </c>
      <c r="M876" s="32"/>
      <c r="N876" s="32"/>
      <c r="O876" s="32"/>
      <c r="P876" s="34"/>
      <c r="Q876" s="34"/>
      <c r="CE876" s="55"/>
      <c r="CF876" s="2" t="s">
        <v>668</v>
      </c>
      <c r="CG876" s="55"/>
      <c r="CH876" s="55"/>
    </row>
    <row r="877" spans="1:86" customFormat="1" ht="15" hidden="1" outlineLevel="1" x14ac:dyDescent="0.25">
      <c r="A877" s="176" t="s">
        <v>669</v>
      </c>
      <c r="B877" s="177"/>
      <c r="C877" s="177"/>
      <c r="D877" s="177"/>
      <c r="E877" s="177"/>
      <c r="F877" s="177"/>
      <c r="G877" s="177"/>
      <c r="H877" s="177"/>
      <c r="I877" s="177"/>
      <c r="J877" s="177"/>
      <c r="K877" s="178"/>
      <c r="L877" s="32"/>
      <c r="M877" s="32"/>
      <c r="N877" s="32"/>
      <c r="O877" s="32"/>
      <c r="P877" s="34"/>
      <c r="Q877" s="34"/>
      <c r="CE877" s="55"/>
      <c r="CF877" s="2" t="s">
        <v>669</v>
      </c>
      <c r="CG877" s="55"/>
      <c r="CH877" s="55"/>
    </row>
    <row r="878" spans="1:86" customFormat="1" ht="15" hidden="1" outlineLevel="1" x14ac:dyDescent="0.25">
      <c r="A878" s="176" t="s">
        <v>558</v>
      </c>
      <c r="B878" s="177"/>
      <c r="C878" s="177"/>
      <c r="D878" s="177"/>
      <c r="E878" s="177"/>
      <c r="F878" s="177"/>
      <c r="G878" s="177"/>
      <c r="H878" s="177"/>
      <c r="I878" s="177"/>
      <c r="J878" s="177"/>
      <c r="K878" s="178"/>
      <c r="L878" s="32">
        <v>7487.99</v>
      </c>
      <c r="M878" s="32"/>
      <c r="N878" s="32"/>
      <c r="O878" s="32"/>
      <c r="P878" s="34"/>
      <c r="Q878" s="34"/>
      <c r="CE878" s="55"/>
      <c r="CF878" s="2" t="s">
        <v>558</v>
      </c>
      <c r="CG878" s="55"/>
      <c r="CH878" s="55"/>
    </row>
    <row r="879" spans="1:86" customFormat="1" ht="15" hidden="1" outlineLevel="1" x14ac:dyDescent="0.25">
      <c r="A879" s="176" t="s">
        <v>559</v>
      </c>
      <c r="B879" s="177"/>
      <c r="C879" s="177"/>
      <c r="D879" s="177"/>
      <c r="E879" s="177"/>
      <c r="F879" s="177"/>
      <c r="G879" s="177"/>
      <c r="H879" s="177"/>
      <c r="I879" s="177"/>
      <c r="J879" s="177"/>
      <c r="K879" s="178"/>
      <c r="L879" s="32">
        <v>64845.99</v>
      </c>
      <c r="M879" s="32"/>
      <c r="N879" s="32"/>
      <c r="O879" s="32"/>
      <c r="P879" s="34"/>
      <c r="Q879" s="34"/>
      <c r="CE879" s="55"/>
      <c r="CF879" s="2" t="s">
        <v>559</v>
      </c>
      <c r="CG879" s="55"/>
      <c r="CH879" s="55"/>
    </row>
    <row r="880" spans="1:86" customFormat="1" ht="15" hidden="1" outlineLevel="1" x14ac:dyDescent="0.25">
      <c r="A880" s="176" t="s">
        <v>670</v>
      </c>
      <c r="B880" s="177"/>
      <c r="C880" s="177"/>
      <c r="D880" s="177"/>
      <c r="E880" s="177"/>
      <c r="F880" s="177"/>
      <c r="G880" s="177"/>
      <c r="H880" s="177"/>
      <c r="I880" s="177"/>
      <c r="J880" s="177"/>
      <c r="K880" s="178"/>
      <c r="L880" s="32">
        <v>80927.8</v>
      </c>
      <c r="M880" s="32"/>
      <c r="N880" s="32"/>
      <c r="O880" s="32"/>
      <c r="P880" s="34"/>
      <c r="Q880" s="34"/>
      <c r="CE880" s="55"/>
      <c r="CF880" s="2" t="s">
        <v>670</v>
      </c>
      <c r="CG880" s="55"/>
      <c r="CH880" s="55"/>
    </row>
    <row r="881" spans="1:86" customFormat="1" ht="15" hidden="1" outlineLevel="1" x14ac:dyDescent="0.25">
      <c r="A881" s="176" t="s">
        <v>671</v>
      </c>
      <c r="B881" s="177"/>
      <c r="C881" s="177"/>
      <c r="D881" s="177"/>
      <c r="E881" s="177"/>
      <c r="F881" s="177"/>
      <c r="G881" s="177"/>
      <c r="H881" s="177"/>
      <c r="I881" s="177"/>
      <c r="J881" s="177"/>
      <c r="K881" s="178"/>
      <c r="L881" s="32"/>
      <c r="M881" s="32"/>
      <c r="N881" s="32"/>
      <c r="O881" s="32"/>
      <c r="P881" s="34"/>
      <c r="Q881" s="34"/>
      <c r="CE881" s="55"/>
      <c r="CF881" s="2" t="s">
        <v>671</v>
      </c>
      <c r="CG881" s="55"/>
      <c r="CH881" s="55"/>
    </row>
    <row r="882" spans="1:86" customFormat="1" ht="15" hidden="1" outlineLevel="1" x14ac:dyDescent="0.25">
      <c r="A882" s="176" t="s">
        <v>558</v>
      </c>
      <c r="B882" s="177"/>
      <c r="C882" s="177"/>
      <c r="D882" s="177"/>
      <c r="E882" s="177"/>
      <c r="F882" s="177"/>
      <c r="G882" s="177"/>
      <c r="H882" s="177"/>
      <c r="I882" s="177"/>
      <c r="J882" s="177"/>
      <c r="K882" s="178"/>
      <c r="L882" s="32">
        <v>7487.99</v>
      </c>
      <c r="M882" s="32"/>
      <c r="N882" s="32"/>
      <c r="O882" s="32"/>
      <c r="P882" s="34"/>
      <c r="Q882" s="34"/>
      <c r="CE882" s="55"/>
      <c r="CF882" s="2" t="s">
        <v>558</v>
      </c>
      <c r="CG882" s="55"/>
      <c r="CH882" s="55"/>
    </row>
    <row r="883" spans="1:86" customFormat="1" ht="15" hidden="1" outlineLevel="1" x14ac:dyDescent="0.25">
      <c r="A883" s="176" t="s">
        <v>559</v>
      </c>
      <c r="B883" s="177"/>
      <c r="C883" s="177"/>
      <c r="D883" s="177"/>
      <c r="E883" s="177"/>
      <c r="F883" s="177"/>
      <c r="G883" s="177"/>
      <c r="H883" s="177"/>
      <c r="I883" s="177"/>
      <c r="J883" s="177"/>
      <c r="K883" s="178"/>
      <c r="L883" s="32">
        <v>64845.99</v>
      </c>
      <c r="M883" s="32"/>
      <c r="N883" s="32"/>
      <c r="O883" s="32"/>
      <c r="P883" s="34"/>
      <c r="Q883" s="34"/>
      <c r="CE883" s="55"/>
      <c r="CF883" s="2" t="s">
        <v>559</v>
      </c>
      <c r="CG883" s="55"/>
      <c r="CH883" s="55"/>
    </row>
    <row r="884" spans="1:86" customFormat="1" ht="15" hidden="1" outlineLevel="1" x14ac:dyDescent="0.25">
      <c r="A884" s="176" t="s">
        <v>672</v>
      </c>
      <c r="B884" s="177"/>
      <c r="C884" s="177"/>
      <c r="D884" s="177"/>
      <c r="E884" s="177"/>
      <c r="F884" s="177"/>
      <c r="G884" s="177"/>
      <c r="H884" s="177"/>
      <c r="I884" s="177"/>
      <c r="J884" s="177"/>
      <c r="K884" s="178"/>
      <c r="L884" s="32">
        <v>424870.93</v>
      </c>
      <c r="M884" s="32"/>
      <c r="N884" s="32"/>
      <c r="O884" s="32"/>
      <c r="P884" s="34"/>
      <c r="Q884" s="34"/>
      <c r="CE884" s="55"/>
      <c r="CF884" s="2" t="s">
        <v>672</v>
      </c>
      <c r="CG884" s="55"/>
      <c r="CH884" s="55"/>
    </row>
    <row r="885" spans="1:86" customFormat="1" ht="15" hidden="1" outlineLevel="1" x14ac:dyDescent="0.25">
      <c r="A885" s="176" t="s">
        <v>673</v>
      </c>
      <c r="B885" s="177"/>
      <c r="C885" s="177"/>
      <c r="D885" s="177"/>
      <c r="E885" s="177"/>
      <c r="F885" s="177"/>
      <c r="G885" s="177"/>
      <c r="H885" s="177"/>
      <c r="I885" s="177"/>
      <c r="J885" s="177"/>
      <c r="K885" s="178"/>
      <c r="L885" s="32"/>
      <c r="M885" s="32"/>
      <c r="N885" s="32"/>
      <c r="O885" s="32"/>
      <c r="P885" s="34"/>
      <c r="Q885" s="34"/>
      <c r="CE885" s="55"/>
      <c r="CF885" s="2" t="s">
        <v>673</v>
      </c>
      <c r="CG885" s="55"/>
      <c r="CH885" s="55"/>
    </row>
    <row r="886" spans="1:86" customFormat="1" ht="15" hidden="1" outlineLevel="1" x14ac:dyDescent="0.25">
      <c r="A886" s="176" t="s">
        <v>558</v>
      </c>
      <c r="B886" s="177"/>
      <c r="C886" s="177"/>
      <c r="D886" s="177"/>
      <c r="E886" s="177"/>
      <c r="F886" s="177"/>
      <c r="G886" s="177"/>
      <c r="H886" s="177"/>
      <c r="I886" s="177"/>
      <c r="J886" s="177"/>
      <c r="K886" s="178"/>
      <c r="L886" s="32">
        <v>8278.52</v>
      </c>
      <c r="M886" s="32"/>
      <c r="N886" s="32"/>
      <c r="O886" s="32"/>
      <c r="P886" s="34"/>
      <c r="Q886" s="34"/>
      <c r="CE886" s="55"/>
      <c r="CF886" s="2" t="s">
        <v>558</v>
      </c>
      <c r="CG886" s="55"/>
      <c r="CH886" s="55"/>
    </row>
    <row r="887" spans="1:86" customFormat="1" ht="15" hidden="1" outlineLevel="1" x14ac:dyDescent="0.25">
      <c r="A887" s="176" t="s">
        <v>559</v>
      </c>
      <c r="B887" s="177"/>
      <c r="C887" s="177"/>
      <c r="D887" s="177"/>
      <c r="E887" s="177"/>
      <c r="F887" s="177"/>
      <c r="G887" s="177"/>
      <c r="H887" s="177"/>
      <c r="I887" s="177"/>
      <c r="J887" s="177"/>
      <c r="K887" s="178"/>
      <c r="L887" s="32">
        <v>71691.98</v>
      </c>
      <c r="M887" s="32"/>
      <c r="N887" s="32"/>
      <c r="O887" s="32"/>
      <c r="P887" s="34"/>
      <c r="Q887" s="34"/>
      <c r="CE887" s="55"/>
      <c r="CF887" s="2" t="s">
        <v>559</v>
      </c>
      <c r="CG887" s="55"/>
      <c r="CH887" s="55"/>
    </row>
    <row r="888" spans="1:86" customFormat="1" ht="15" hidden="1" outlineLevel="1" x14ac:dyDescent="0.25">
      <c r="A888" s="176" t="s">
        <v>674</v>
      </c>
      <c r="B888" s="177"/>
      <c r="C888" s="177"/>
      <c r="D888" s="177"/>
      <c r="E888" s="177"/>
      <c r="F888" s="177"/>
      <c r="G888" s="177"/>
      <c r="H888" s="177"/>
      <c r="I888" s="177"/>
      <c r="J888" s="177"/>
      <c r="K888" s="178"/>
      <c r="L888" s="32">
        <v>350430.4</v>
      </c>
      <c r="M888" s="32"/>
      <c r="N888" s="32"/>
      <c r="O888" s="32"/>
      <c r="P888" s="34"/>
      <c r="Q888" s="34"/>
      <c r="CE888" s="55"/>
      <c r="CF888" s="2" t="s">
        <v>674</v>
      </c>
      <c r="CG888" s="55"/>
      <c r="CH888" s="55"/>
    </row>
    <row r="889" spans="1:86" customFormat="1" ht="15" hidden="1" outlineLevel="1" x14ac:dyDescent="0.25">
      <c r="A889" s="176" t="s">
        <v>675</v>
      </c>
      <c r="B889" s="177"/>
      <c r="C889" s="177"/>
      <c r="D889" s="177"/>
      <c r="E889" s="177"/>
      <c r="F889" s="177"/>
      <c r="G889" s="177"/>
      <c r="H889" s="177"/>
      <c r="I889" s="177"/>
      <c r="J889" s="177"/>
      <c r="K889" s="178"/>
      <c r="L889" s="32"/>
      <c r="M889" s="32"/>
      <c r="N889" s="32"/>
      <c r="O889" s="32"/>
      <c r="P889" s="34"/>
      <c r="Q889" s="34"/>
      <c r="CE889" s="55"/>
      <c r="CF889" s="2" t="s">
        <v>675</v>
      </c>
      <c r="CG889" s="55"/>
      <c r="CH889" s="55"/>
    </row>
    <row r="890" spans="1:86" customFormat="1" ht="15" hidden="1" outlineLevel="1" x14ac:dyDescent="0.25">
      <c r="A890" s="176" t="s">
        <v>558</v>
      </c>
      <c r="B890" s="177"/>
      <c r="C890" s="177"/>
      <c r="D890" s="177"/>
      <c r="E890" s="177"/>
      <c r="F890" s="177"/>
      <c r="G890" s="177"/>
      <c r="H890" s="177"/>
      <c r="I890" s="177"/>
      <c r="J890" s="177"/>
      <c r="K890" s="178"/>
      <c r="L890" s="32">
        <v>8667.9</v>
      </c>
      <c r="M890" s="32"/>
      <c r="N890" s="32"/>
      <c r="O890" s="32"/>
      <c r="P890" s="34"/>
      <c r="Q890" s="34"/>
      <c r="CE890" s="55"/>
      <c r="CF890" s="2" t="s">
        <v>558</v>
      </c>
      <c r="CG890" s="55"/>
      <c r="CH890" s="55"/>
    </row>
    <row r="891" spans="1:86" customFormat="1" ht="15" hidden="1" outlineLevel="1" x14ac:dyDescent="0.25">
      <c r="A891" s="176" t="s">
        <v>559</v>
      </c>
      <c r="B891" s="177"/>
      <c r="C891" s="177"/>
      <c r="D891" s="177"/>
      <c r="E891" s="177"/>
      <c r="F891" s="177"/>
      <c r="G891" s="177"/>
      <c r="H891" s="177"/>
      <c r="I891" s="177"/>
      <c r="J891" s="177"/>
      <c r="K891" s="178"/>
      <c r="L891" s="32">
        <v>75064.009999999995</v>
      </c>
      <c r="M891" s="32"/>
      <c r="N891" s="32"/>
      <c r="O891" s="32"/>
      <c r="P891" s="34"/>
      <c r="Q891" s="34"/>
      <c r="CE891" s="55"/>
      <c r="CF891" s="2" t="s">
        <v>559</v>
      </c>
      <c r="CG891" s="55"/>
      <c r="CH891" s="55"/>
    </row>
    <row r="892" spans="1:86" customFormat="1" ht="15" hidden="1" outlineLevel="1" x14ac:dyDescent="0.25">
      <c r="A892" s="176" t="s">
        <v>676</v>
      </c>
      <c r="B892" s="177"/>
      <c r="C892" s="177"/>
      <c r="D892" s="177"/>
      <c r="E892" s="177"/>
      <c r="F892" s="177"/>
      <c r="G892" s="177"/>
      <c r="H892" s="177"/>
      <c r="I892" s="177"/>
      <c r="J892" s="177"/>
      <c r="K892" s="178"/>
      <c r="L892" s="32">
        <v>7806.66</v>
      </c>
      <c r="M892" s="32"/>
      <c r="N892" s="32"/>
      <c r="O892" s="32"/>
      <c r="P892" s="34"/>
      <c r="Q892" s="34"/>
      <c r="CE892" s="55"/>
      <c r="CF892" s="2" t="s">
        <v>676</v>
      </c>
      <c r="CG892" s="55"/>
      <c r="CH892" s="55"/>
    </row>
    <row r="893" spans="1:86" customFormat="1" ht="15" hidden="1" outlineLevel="1" x14ac:dyDescent="0.25">
      <c r="A893" s="176" t="s">
        <v>677</v>
      </c>
      <c r="B893" s="177"/>
      <c r="C893" s="177"/>
      <c r="D893" s="177"/>
      <c r="E893" s="177"/>
      <c r="F893" s="177"/>
      <c r="G893" s="177"/>
      <c r="H893" s="177"/>
      <c r="I893" s="177"/>
      <c r="J893" s="177"/>
      <c r="K893" s="178"/>
      <c r="L893" s="32"/>
      <c r="M893" s="32"/>
      <c r="N893" s="32"/>
      <c r="O893" s="32"/>
      <c r="P893" s="34"/>
      <c r="Q893" s="34"/>
      <c r="CE893" s="55"/>
      <c r="CF893" s="2" t="s">
        <v>677</v>
      </c>
      <c r="CG893" s="55"/>
      <c r="CH893" s="55"/>
    </row>
    <row r="894" spans="1:86" customFormat="1" ht="15" hidden="1" outlineLevel="1" x14ac:dyDescent="0.25">
      <c r="A894" s="176" t="s">
        <v>558</v>
      </c>
      <c r="B894" s="177"/>
      <c r="C894" s="177"/>
      <c r="D894" s="177"/>
      <c r="E894" s="177"/>
      <c r="F894" s="177"/>
      <c r="G894" s="177"/>
      <c r="H894" s="177"/>
      <c r="I894" s="177"/>
      <c r="J894" s="177"/>
      <c r="K894" s="178"/>
      <c r="L894" s="32">
        <v>12352.31</v>
      </c>
      <c r="M894" s="32"/>
      <c r="N894" s="32"/>
      <c r="O894" s="32"/>
      <c r="P894" s="34"/>
      <c r="Q894" s="34"/>
      <c r="CE894" s="55"/>
      <c r="CF894" s="2" t="s">
        <v>558</v>
      </c>
      <c r="CG894" s="55"/>
      <c r="CH894" s="55"/>
    </row>
    <row r="895" spans="1:86" customFormat="1" ht="15" hidden="1" outlineLevel="1" x14ac:dyDescent="0.25">
      <c r="A895" s="176" t="s">
        <v>559</v>
      </c>
      <c r="B895" s="177"/>
      <c r="C895" s="177"/>
      <c r="D895" s="177"/>
      <c r="E895" s="177"/>
      <c r="F895" s="177"/>
      <c r="G895" s="177"/>
      <c r="H895" s="177"/>
      <c r="I895" s="177"/>
      <c r="J895" s="177"/>
      <c r="K895" s="178"/>
      <c r="L895" s="32">
        <v>106971</v>
      </c>
      <c r="M895" s="32"/>
      <c r="N895" s="32"/>
      <c r="O895" s="32"/>
      <c r="P895" s="34"/>
      <c r="Q895" s="34"/>
      <c r="CE895" s="55"/>
      <c r="CF895" s="2" t="s">
        <v>559</v>
      </c>
      <c r="CG895" s="55"/>
      <c r="CH895" s="55"/>
    </row>
    <row r="896" spans="1:86" customFormat="1" ht="15" hidden="1" outlineLevel="1" x14ac:dyDescent="0.25">
      <c r="A896" s="176" t="s">
        <v>678</v>
      </c>
      <c r="B896" s="177"/>
      <c r="C896" s="177"/>
      <c r="D896" s="177"/>
      <c r="E896" s="177"/>
      <c r="F896" s="177"/>
      <c r="G896" s="177"/>
      <c r="H896" s="177"/>
      <c r="I896" s="177"/>
      <c r="J896" s="177"/>
      <c r="K896" s="178"/>
      <c r="L896" s="32">
        <v>6065255.7000000002</v>
      </c>
      <c r="M896" s="32"/>
      <c r="N896" s="32"/>
      <c r="O896" s="32"/>
      <c r="P896" s="34"/>
      <c r="Q896" s="34"/>
      <c r="CE896" s="55"/>
      <c r="CF896" s="2" t="s">
        <v>678</v>
      </c>
      <c r="CG896" s="55"/>
      <c r="CH896" s="55"/>
    </row>
    <row r="897" spans="1:86" customFormat="1" ht="15" hidden="1" outlineLevel="1" x14ac:dyDescent="0.25">
      <c r="A897" s="176" t="s">
        <v>679</v>
      </c>
      <c r="B897" s="177"/>
      <c r="C897" s="177"/>
      <c r="D897" s="177"/>
      <c r="E897" s="177"/>
      <c r="F897" s="177"/>
      <c r="G897" s="177"/>
      <c r="H897" s="177"/>
      <c r="I897" s="177"/>
      <c r="J897" s="177"/>
      <c r="K897" s="178"/>
      <c r="L897" s="32"/>
      <c r="M897" s="32"/>
      <c r="N897" s="32"/>
      <c r="O897" s="32"/>
      <c r="P897" s="34"/>
      <c r="Q897" s="34"/>
      <c r="CE897" s="55"/>
      <c r="CF897" s="2" t="s">
        <v>679</v>
      </c>
      <c r="CG897" s="55"/>
      <c r="CH897" s="55"/>
    </row>
    <row r="898" spans="1:86" customFormat="1" ht="15" hidden="1" outlineLevel="1" x14ac:dyDescent="0.25">
      <c r="A898" s="176" t="s">
        <v>558</v>
      </c>
      <c r="B898" s="177"/>
      <c r="C898" s="177"/>
      <c r="D898" s="177"/>
      <c r="E898" s="177"/>
      <c r="F898" s="177"/>
      <c r="G898" s="177"/>
      <c r="H898" s="177"/>
      <c r="I898" s="177"/>
      <c r="J898" s="177"/>
      <c r="K898" s="178"/>
      <c r="L898" s="32">
        <v>15281.29</v>
      </c>
      <c r="M898" s="32"/>
      <c r="N898" s="32"/>
      <c r="O898" s="32"/>
      <c r="P898" s="34"/>
      <c r="Q898" s="34"/>
      <c r="CE898" s="55"/>
      <c r="CF898" s="2" t="s">
        <v>558</v>
      </c>
      <c r="CG898" s="55"/>
      <c r="CH898" s="55"/>
    </row>
    <row r="899" spans="1:86" customFormat="1" ht="15" hidden="1" outlineLevel="1" x14ac:dyDescent="0.25">
      <c r="A899" s="176" t="s">
        <v>559</v>
      </c>
      <c r="B899" s="177"/>
      <c r="C899" s="177"/>
      <c r="D899" s="177"/>
      <c r="E899" s="177"/>
      <c r="F899" s="177"/>
      <c r="G899" s="177"/>
      <c r="H899" s="177"/>
      <c r="I899" s="177"/>
      <c r="J899" s="177"/>
      <c r="K899" s="178"/>
      <c r="L899" s="32">
        <v>132335.97</v>
      </c>
      <c r="M899" s="32"/>
      <c r="N899" s="32"/>
      <c r="O899" s="32"/>
      <c r="P899" s="34"/>
      <c r="Q899" s="34"/>
      <c r="CE899" s="55"/>
      <c r="CF899" s="2" t="s">
        <v>559</v>
      </c>
      <c r="CG899" s="55"/>
      <c r="CH899" s="55"/>
    </row>
    <row r="900" spans="1:86" customFormat="1" ht="15" hidden="1" outlineLevel="1" x14ac:dyDescent="0.25">
      <c r="A900" s="176" t="s">
        <v>680</v>
      </c>
      <c r="B900" s="177"/>
      <c r="C900" s="177"/>
      <c r="D900" s="177"/>
      <c r="E900" s="177"/>
      <c r="F900" s="177"/>
      <c r="G900" s="177"/>
      <c r="H900" s="177"/>
      <c r="I900" s="177"/>
      <c r="J900" s="177"/>
      <c r="K900" s="178"/>
      <c r="L900" s="32">
        <v>7146142.3799999999</v>
      </c>
      <c r="M900" s="32"/>
      <c r="N900" s="32"/>
      <c r="O900" s="32"/>
      <c r="P900" s="34"/>
      <c r="Q900" s="34"/>
      <c r="CE900" s="55"/>
      <c r="CF900" s="2" t="s">
        <v>680</v>
      </c>
      <c r="CG900" s="55"/>
      <c r="CH900" s="55"/>
    </row>
    <row r="901" spans="1:86" customFormat="1" ht="15" hidden="1" outlineLevel="1" x14ac:dyDescent="0.25">
      <c r="A901" s="176" t="s">
        <v>681</v>
      </c>
      <c r="B901" s="177"/>
      <c r="C901" s="177"/>
      <c r="D901" s="177"/>
      <c r="E901" s="177"/>
      <c r="F901" s="177"/>
      <c r="G901" s="177"/>
      <c r="H901" s="177"/>
      <c r="I901" s="177"/>
      <c r="J901" s="177"/>
      <c r="K901" s="178"/>
      <c r="L901" s="32"/>
      <c r="M901" s="32"/>
      <c r="N901" s="32"/>
      <c r="O901" s="32"/>
      <c r="P901" s="34"/>
      <c r="Q901" s="34"/>
      <c r="CE901" s="55"/>
      <c r="CF901" s="2" t="s">
        <v>681</v>
      </c>
      <c r="CG901" s="55"/>
      <c r="CH901" s="55"/>
    </row>
    <row r="902" spans="1:86" customFormat="1" ht="15" hidden="1" outlineLevel="1" x14ac:dyDescent="0.25">
      <c r="A902" s="176" t="s">
        <v>558</v>
      </c>
      <c r="B902" s="177"/>
      <c r="C902" s="177"/>
      <c r="D902" s="177"/>
      <c r="E902" s="177"/>
      <c r="F902" s="177"/>
      <c r="G902" s="177"/>
      <c r="H902" s="177"/>
      <c r="I902" s="177"/>
      <c r="J902" s="177"/>
      <c r="K902" s="178"/>
      <c r="L902" s="32">
        <v>8824.36</v>
      </c>
      <c r="M902" s="32"/>
      <c r="N902" s="32"/>
      <c r="O902" s="32"/>
      <c r="P902" s="34"/>
      <c r="Q902" s="34"/>
      <c r="CE902" s="55"/>
      <c r="CF902" s="2" t="s">
        <v>558</v>
      </c>
      <c r="CG902" s="55"/>
      <c r="CH902" s="55"/>
    </row>
    <row r="903" spans="1:86" customFormat="1" ht="15" hidden="1" outlineLevel="1" x14ac:dyDescent="0.25">
      <c r="A903" s="176" t="s">
        <v>559</v>
      </c>
      <c r="B903" s="177"/>
      <c r="C903" s="177"/>
      <c r="D903" s="177"/>
      <c r="E903" s="177"/>
      <c r="F903" s="177"/>
      <c r="G903" s="177"/>
      <c r="H903" s="177"/>
      <c r="I903" s="177"/>
      <c r="J903" s="177"/>
      <c r="K903" s="178"/>
      <c r="L903" s="32">
        <v>76418.960000000006</v>
      </c>
      <c r="M903" s="32"/>
      <c r="N903" s="32"/>
      <c r="O903" s="32"/>
      <c r="P903" s="34"/>
      <c r="Q903" s="34"/>
      <c r="CE903" s="55"/>
      <c r="CF903" s="2" t="s">
        <v>559</v>
      </c>
      <c r="CG903" s="55"/>
      <c r="CH903" s="55"/>
    </row>
    <row r="904" spans="1:86" customFormat="1" ht="15" hidden="1" outlineLevel="1" x14ac:dyDescent="0.25">
      <c r="A904" s="176" t="s">
        <v>682</v>
      </c>
      <c r="B904" s="177"/>
      <c r="C904" s="177"/>
      <c r="D904" s="177"/>
      <c r="E904" s="177"/>
      <c r="F904" s="177"/>
      <c r="G904" s="177"/>
      <c r="H904" s="177"/>
      <c r="I904" s="177"/>
      <c r="J904" s="177"/>
      <c r="K904" s="178"/>
      <c r="L904" s="32">
        <v>230479.58</v>
      </c>
      <c r="M904" s="32"/>
      <c r="N904" s="32"/>
      <c r="O904" s="32"/>
      <c r="P904" s="34"/>
      <c r="Q904" s="34"/>
      <c r="CE904" s="55"/>
      <c r="CF904" s="2" t="s">
        <v>682</v>
      </c>
      <c r="CG904" s="55"/>
      <c r="CH904" s="55"/>
    </row>
    <row r="905" spans="1:86" customFormat="1" ht="15" hidden="1" outlineLevel="1" x14ac:dyDescent="0.25">
      <c r="A905" s="176" t="s">
        <v>683</v>
      </c>
      <c r="B905" s="177"/>
      <c r="C905" s="177"/>
      <c r="D905" s="177"/>
      <c r="E905" s="177"/>
      <c r="F905" s="177"/>
      <c r="G905" s="177"/>
      <c r="H905" s="177"/>
      <c r="I905" s="177"/>
      <c r="J905" s="177"/>
      <c r="K905" s="178"/>
      <c r="L905" s="32"/>
      <c r="M905" s="32"/>
      <c r="N905" s="32"/>
      <c r="O905" s="32"/>
      <c r="P905" s="34"/>
      <c r="Q905" s="34"/>
      <c r="CE905" s="55"/>
      <c r="CF905" s="2" t="s">
        <v>683</v>
      </c>
      <c r="CG905" s="55"/>
      <c r="CH905" s="55"/>
    </row>
    <row r="906" spans="1:86" customFormat="1" ht="15" hidden="1" outlineLevel="1" x14ac:dyDescent="0.25">
      <c r="A906" s="176" t="s">
        <v>558</v>
      </c>
      <c r="B906" s="177"/>
      <c r="C906" s="177"/>
      <c r="D906" s="177"/>
      <c r="E906" s="177"/>
      <c r="F906" s="177"/>
      <c r="G906" s="177"/>
      <c r="H906" s="177"/>
      <c r="I906" s="177"/>
      <c r="J906" s="177"/>
      <c r="K906" s="178"/>
      <c r="L906" s="32">
        <v>9153.1200000000008</v>
      </c>
      <c r="M906" s="32"/>
      <c r="N906" s="32"/>
      <c r="O906" s="32"/>
      <c r="P906" s="34"/>
      <c r="Q906" s="34"/>
      <c r="CE906" s="55"/>
      <c r="CF906" s="2" t="s">
        <v>558</v>
      </c>
      <c r="CG906" s="55"/>
      <c r="CH906" s="55"/>
    </row>
    <row r="907" spans="1:86" customFormat="1" ht="15" hidden="1" outlineLevel="1" x14ac:dyDescent="0.25">
      <c r="A907" s="176" t="s">
        <v>559</v>
      </c>
      <c r="B907" s="177"/>
      <c r="C907" s="177"/>
      <c r="D907" s="177"/>
      <c r="E907" s="177"/>
      <c r="F907" s="177"/>
      <c r="G907" s="177"/>
      <c r="H907" s="177"/>
      <c r="I907" s="177"/>
      <c r="J907" s="177"/>
      <c r="K907" s="178"/>
      <c r="L907" s="32">
        <v>79266.02</v>
      </c>
      <c r="M907" s="32"/>
      <c r="N907" s="32"/>
      <c r="O907" s="32"/>
      <c r="P907" s="34"/>
      <c r="Q907" s="34"/>
      <c r="CE907" s="55"/>
      <c r="CF907" s="2" t="s">
        <v>559</v>
      </c>
      <c r="CG907" s="55"/>
      <c r="CH907" s="55"/>
    </row>
    <row r="908" spans="1:86" customFormat="1" ht="15" hidden="1" outlineLevel="1" x14ac:dyDescent="0.25">
      <c r="A908" s="176" t="s">
        <v>684</v>
      </c>
      <c r="B908" s="177"/>
      <c r="C908" s="177"/>
      <c r="D908" s="177"/>
      <c r="E908" s="177"/>
      <c r="F908" s="177"/>
      <c r="G908" s="177"/>
      <c r="H908" s="177"/>
      <c r="I908" s="177"/>
      <c r="J908" s="177"/>
      <c r="K908" s="178"/>
      <c r="L908" s="32">
        <v>107167.66</v>
      </c>
      <c r="M908" s="32"/>
      <c r="N908" s="32"/>
      <c r="O908" s="32"/>
      <c r="P908" s="34"/>
      <c r="Q908" s="34"/>
      <c r="CE908" s="55"/>
      <c r="CF908" s="2" t="s">
        <v>684</v>
      </c>
      <c r="CG908" s="55"/>
      <c r="CH908" s="55"/>
    </row>
    <row r="909" spans="1:86" customFormat="1" ht="15" hidden="1" outlineLevel="1" x14ac:dyDescent="0.25">
      <c r="A909" s="176" t="s">
        <v>685</v>
      </c>
      <c r="B909" s="177"/>
      <c r="C909" s="177"/>
      <c r="D909" s="177"/>
      <c r="E909" s="177"/>
      <c r="F909" s="177"/>
      <c r="G909" s="177"/>
      <c r="H909" s="177"/>
      <c r="I909" s="177"/>
      <c r="J909" s="177"/>
      <c r="K909" s="178"/>
      <c r="L909" s="32"/>
      <c r="M909" s="32"/>
      <c r="N909" s="32"/>
      <c r="O909" s="32"/>
      <c r="P909" s="34"/>
      <c r="Q909" s="34"/>
      <c r="CE909" s="55"/>
      <c r="CF909" s="2" t="s">
        <v>685</v>
      </c>
      <c r="CG909" s="55"/>
      <c r="CH909" s="55"/>
    </row>
    <row r="910" spans="1:86" customFormat="1" ht="15" hidden="1" outlineLevel="1" x14ac:dyDescent="0.25">
      <c r="A910" s="176" t="s">
        <v>558</v>
      </c>
      <c r="B910" s="177"/>
      <c r="C910" s="177"/>
      <c r="D910" s="177"/>
      <c r="E910" s="177"/>
      <c r="F910" s="177"/>
      <c r="G910" s="177"/>
      <c r="H910" s="177"/>
      <c r="I910" s="177"/>
      <c r="J910" s="177"/>
      <c r="K910" s="178"/>
      <c r="L910" s="32">
        <v>9153.1200000000008</v>
      </c>
      <c r="M910" s="32"/>
      <c r="N910" s="32"/>
      <c r="O910" s="32"/>
      <c r="P910" s="34"/>
      <c r="Q910" s="34"/>
      <c r="CE910" s="55"/>
      <c r="CF910" s="2" t="s">
        <v>558</v>
      </c>
      <c r="CG910" s="55"/>
      <c r="CH910" s="55"/>
    </row>
    <row r="911" spans="1:86" customFormat="1" ht="15" hidden="1" outlineLevel="1" x14ac:dyDescent="0.25">
      <c r="A911" s="176" t="s">
        <v>559</v>
      </c>
      <c r="B911" s="177"/>
      <c r="C911" s="177"/>
      <c r="D911" s="177"/>
      <c r="E911" s="177"/>
      <c r="F911" s="177"/>
      <c r="G911" s="177"/>
      <c r="H911" s="177"/>
      <c r="I911" s="177"/>
      <c r="J911" s="177"/>
      <c r="K911" s="178"/>
      <c r="L911" s="32">
        <v>79266.02</v>
      </c>
      <c r="M911" s="32"/>
      <c r="N911" s="32"/>
      <c r="O911" s="32"/>
      <c r="P911" s="34"/>
      <c r="Q911" s="34"/>
      <c r="CE911" s="55"/>
      <c r="CF911" s="2" t="s">
        <v>559</v>
      </c>
      <c r="CG911" s="55"/>
      <c r="CH911" s="55"/>
    </row>
    <row r="912" spans="1:86" customFormat="1" ht="15" hidden="1" outlineLevel="1" x14ac:dyDescent="0.25">
      <c r="A912" s="176" t="s">
        <v>686</v>
      </c>
      <c r="B912" s="177"/>
      <c r="C912" s="177"/>
      <c r="D912" s="177"/>
      <c r="E912" s="177"/>
      <c r="F912" s="177"/>
      <c r="G912" s="177"/>
      <c r="H912" s="177"/>
      <c r="I912" s="177"/>
      <c r="J912" s="177"/>
      <c r="K912" s="178"/>
      <c r="L912" s="32">
        <v>577056.63</v>
      </c>
      <c r="M912" s="32"/>
      <c r="N912" s="32"/>
      <c r="O912" s="32"/>
      <c r="P912" s="34"/>
      <c r="Q912" s="34"/>
      <c r="CE912" s="55"/>
      <c r="CF912" s="2" t="s">
        <v>686</v>
      </c>
      <c r="CG912" s="55"/>
      <c r="CH912" s="55"/>
    </row>
    <row r="913" spans="1:86" customFormat="1" ht="15" hidden="1" outlineLevel="1" x14ac:dyDescent="0.25">
      <c r="A913" s="176" t="s">
        <v>687</v>
      </c>
      <c r="B913" s="177"/>
      <c r="C913" s="177"/>
      <c r="D913" s="177"/>
      <c r="E913" s="177"/>
      <c r="F913" s="177"/>
      <c r="G913" s="177"/>
      <c r="H913" s="177"/>
      <c r="I913" s="177"/>
      <c r="J913" s="177"/>
      <c r="K913" s="178"/>
      <c r="L913" s="32"/>
      <c r="M913" s="32"/>
      <c r="N913" s="32"/>
      <c r="O913" s="32"/>
      <c r="P913" s="34"/>
      <c r="Q913" s="34"/>
      <c r="CE913" s="55"/>
      <c r="CF913" s="2" t="s">
        <v>687</v>
      </c>
      <c r="CG913" s="55"/>
      <c r="CH913" s="55"/>
    </row>
    <row r="914" spans="1:86" customFormat="1" ht="15" hidden="1" outlineLevel="1" x14ac:dyDescent="0.25">
      <c r="A914" s="176" t="s">
        <v>558</v>
      </c>
      <c r="B914" s="177"/>
      <c r="C914" s="177"/>
      <c r="D914" s="177"/>
      <c r="E914" s="177"/>
      <c r="F914" s="177"/>
      <c r="G914" s="177"/>
      <c r="H914" s="177"/>
      <c r="I914" s="177"/>
      <c r="J914" s="177"/>
      <c r="K914" s="178"/>
      <c r="L914" s="32">
        <v>9153.1200000000008</v>
      </c>
      <c r="M914" s="32"/>
      <c r="N914" s="32"/>
      <c r="O914" s="32"/>
      <c r="P914" s="34"/>
      <c r="Q914" s="34"/>
      <c r="CE914" s="55"/>
      <c r="CF914" s="2" t="s">
        <v>558</v>
      </c>
      <c r="CG914" s="55"/>
      <c r="CH914" s="55"/>
    </row>
    <row r="915" spans="1:86" customFormat="1" ht="15" hidden="1" outlineLevel="1" x14ac:dyDescent="0.25">
      <c r="A915" s="176" t="s">
        <v>559</v>
      </c>
      <c r="B915" s="177"/>
      <c r="C915" s="177"/>
      <c r="D915" s="177"/>
      <c r="E915" s="177"/>
      <c r="F915" s="177"/>
      <c r="G915" s="177"/>
      <c r="H915" s="177"/>
      <c r="I915" s="177"/>
      <c r="J915" s="177"/>
      <c r="K915" s="178"/>
      <c r="L915" s="32">
        <v>79266.02</v>
      </c>
      <c r="M915" s="32"/>
      <c r="N915" s="32"/>
      <c r="O915" s="32"/>
      <c r="P915" s="34"/>
      <c r="Q915" s="34"/>
      <c r="CE915" s="55"/>
      <c r="CF915" s="2" t="s">
        <v>559</v>
      </c>
      <c r="CG915" s="55"/>
      <c r="CH915" s="55"/>
    </row>
    <row r="916" spans="1:86" customFormat="1" ht="15" hidden="1" outlineLevel="1" x14ac:dyDescent="0.25">
      <c r="A916" s="176" t="s">
        <v>688</v>
      </c>
      <c r="B916" s="177"/>
      <c r="C916" s="177"/>
      <c r="D916" s="177"/>
      <c r="E916" s="177"/>
      <c r="F916" s="177"/>
      <c r="G916" s="177"/>
      <c r="H916" s="177"/>
      <c r="I916" s="177"/>
      <c r="J916" s="177"/>
      <c r="K916" s="178"/>
      <c r="L916" s="32">
        <v>288528.31</v>
      </c>
      <c r="M916" s="32"/>
      <c r="N916" s="32"/>
      <c r="O916" s="32"/>
      <c r="P916" s="34"/>
      <c r="Q916" s="34"/>
      <c r="CE916" s="55"/>
      <c r="CF916" s="2" t="s">
        <v>688</v>
      </c>
      <c r="CG916" s="55"/>
      <c r="CH916" s="55"/>
    </row>
    <row r="917" spans="1:86" customFormat="1" ht="15" hidden="1" outlineLevel="1" x14ac:dyDescent="0.25">
      <c r="A917" s="176" t="s">
        <v>689</v>
      </c>
      <c r="B917" s="177"/>
      <c r="C917" s="177"/>
      <c r="D917" s="177"/>
      <c r="E917" s="177"/>
      <c r="F917" s="177"/>
      <c r="G917" s="177"/>
      <c r="H917" s="177"/>
      <c r="I917" s="177"/>
      <c r="J917" s="177"/>
      <c r="K917" s="178"/>
      <c r="L917" s="32"/>
      <c r="M917" s="32"/>
      <c r="N917" s="32"/>
      <c r="O917" s="32"/>
      <c r="P917" s="34"/>
      <c r="Q917" s="34"/>
      <c r="CE917" s="55"/>
      <c r="CF917" s="2" t="s">
        <v>689</v>
      </c>
      <c r="CG917" s="55"/>
      <c r="CH917" s="55"/>
    </row>
    <row r="918" spans="1:86" customFormat="1" ht="15" hidden="1" outlineLevel="1" x14ac:dyDescent="0.25">
      <c r="A918" s="176" t="s">
        <v>558</v>
      </c>
      <c r="B918" s="177"/>
      <c r="C918" s="177"/>
      <c r="D918" s="177"/>
      <c r="E918" s="177"/>
      <c r="F918" s="177"/>
      <c r="G918" s="177"/>
      <c r="H918" s="177"/>
      <c r="I918" s="177"/>
      <c r="J918" s="177"/>
      <c r="K918" s="178"/>
      <c r="L918" s="32">
        <v>9153.1200000000008</v>
      </c>
      <c r="M918" s="32"/>
      <c r="N918" s="32"/>
      <c r="O918" s="32"/>
      <c r="P918" s="34"/>
      <c r="Q918" s="34"/>
      <c r="CE918" s="55"/>
      <c r="CF918" s="2" t="s">
        <v>558</v>
      </c>
      <c r="CG918" s="55"/>
      <c r="CH918" s="55"/>
    </row>
    <row r="919" spans="1:86" customFormat="1" ht="15" hidden="1" outlineLevel="1" x14ac:dyDescent="0.25">
      <c r="A919" s="176" t="s">
        <v>559</v>
      </c>
      <c r="B919" s="177"/>
      <c r="C919" s="177"/>
      <c r="D919" s="177"/>
      <c r="E919" s="177"/>
      <c r="F919" s="177"/>
      <c r="G919" s="177"/>
      <c r="H919" s="177"/>
      <c r="I919" s="177"/>
      <c r="J919" s="177"/>
      <c r="K919" s="178"/>
      <c r="L919" s="32">
        <v>79266.02</v>
      </c>
      <c r="M919" s="32"/>
      <c r="N919" s="32"/>
      <c r="O919" s="32"/>
      <c r="P919" s="34"/>
      <c r="Q919" s="34"/>
      <c r="CE919" s="55"/>
      <c r="CF919" s="2" t="s">
        <v>559</v>
      </c>
      <c r="CG919" s="55"/>
      <c r="CH919" s="55"/>
    </row>
    <row r="920" spans="1:86" customFormat="1" ht="15" hidden="1" outlineLevel="1" x14ac:dyDescent="0.25">
      <c r="A920" s="176" t="s">
        <v>690</v>
      </c>
      <c r="B920" s="177"/>
      <c r="C920" s="177"/>
      <c r="D920" s="177"/>
      <c r="E920" s="177"/>
      <c r="F920" s="177"/>
      <c r="G920" s="177"/>
      <c r="H920" s="177"/>
      <c r="I920" s="177"/>
      <c r="J920" s="177"/>
      <c r="K920" s="178"/>
      <c r="L920" s="32">
        <v>197847.99</v>
      </c>
      <c r="M920" s="32"/>
      <c r="N920" s="32"/>
      <c r="O920" s="32"/>
      <c r="P920" s="34"/>
      <c r="Q920" s="34"/>
      <c r="CE920" s="55"/>
      <c r="CF920" s="2" t="s">
        <v>690</v>
      </c>
      <c r="CG920" s="55"/>
      <c r="CH920" s="55"/>
    </row>
    <row r="921" spans="1:86" customFormat="1" ht="15" hidden="1" outlineLevel="1" x14ac:dyDescent="0.25">
      <c r="A921" s="176" t="s">
        <v>691</v>
      </c>
      <c r="B921" s="177"/>
      <c r="C921" s="177"/>
      <c r="D921" s="177"/>
      <c r="E921" s="177"/>
      <c r="F921" s="177"/>
      <c r="G921" s="177"/>
      <c r="H921" s="177"/>
      <c r="I921" s="177"/>
      <c r="J921" s="177"/>
      <c r="K921" s="178"/>
      <c r="L921" s="32"/>
      <c r="M921" s="32"/>
      <c r="N921" s="32"/>
      <c r="O921" s="32"/>
      <c r="P921" s="34"/>
      <c r="Q921" s="34"/>
      <c r="CE921" s="55"/>
      <c r="CF921" s="2" t="s">
        <v>691</v>
      </c>
      <c r="CG921" s="55"/>
      <c r="CH921" s="55"/>
    </row>
    <row r="922" spans="1:86" customFormat="1" ht="15" hidden="1" outlineLevel="1" x14ac:dyDescent="0.25">
      <c r="A922" s="176" t="s">
        <v>558</v>
      </c>
      <c r="B922" s="177"/>
      <c r="C922" s="177"/>
      <c r="D922" s="177"/>
      <c r="E922" s="177"/>
      <c r="F922" s="177"/>
      <c r="G922" s="177"/>
      <c r="H922" s="177"/>
      <c r="I922" s="177"/>
      <c r="J922" s="177"/>
      <c r="K922" s="178"/>
      <c r="L922" s="32">
        <v>9675.52</v>
      </c>
      <c r="M922" s="32"/>
      <c r="N922" s="32"/>
      <c r="O922" s="32"/>
      <c r="P922" s="34"/>
      <c r="Q922" s="34"/>
      <c r="CE922" s="55"/>
      <c r="CF922" s="2" t="s">
        <v>558</v>
      </c>
      <c r="CG922" s="55"/>
      <c r="CH922" s="55"/>
    </row>
    <row r="923" spans="1:86" customFormat="1" ht="15" hidden="1" outlineLevel="1" x14ac:dyDescent="0.25">
      <c r="A923" s="176" t="s">
        <v>559</v>
      </c>
      <c r="B923" s="177"/>
      <c r="C923" s="177"/>
      <c r="D923" s="177"/>
      <c r="E923" s="177"/>
      <c r="F923" s="177"/>
      <c r="G923" s="177"/>
      <c r="H923" s="177"/>
      <c r="I923" s="177"/>
      <c r="J923" s="177"/>
      <c r="K923" s="178"/>
      <c r="L923" s="32">
        <v>83790</v>
      </c>
      <c r="M923" s="32"/>
      <c r="N923" s="32"/>
      <c r="O923" s="32"/>
      <c r="P923" s="34"/>
      <c r="Q923" s="34"/>
      <c r="CE923" s="55"/>
      <c r="CF923" s="2" t="s">
        <v>559</v>
      </c>
      <c r="CG923" s="55"/>
      <c r="CH923" s="55"/>
    </row>
    <row r="924" spans="1:86" customFormat="1" ht="15" hidden="1" outlineLevel="1" x14ac:dyDescent="0.25">
      <c r="A924" s="176" t="s">
        <v>692</v>
      </c>
      <c r="B924" s="177"/>
      <c r="C924" s="177"/>
      <c r="D924" s="177"/>
      <c r="E924" s="177"/>
      <c r="F924" s="177"/>
      <c r="G924" s="177"/>
      <c r="H924" s="177"/>
      <c r="I924" s="177"/>
      <c r="J924" s="177"/>
      <c r="K924" s="178"/>
      <c r="L924" s="32">
        <v>3171954.24</v>
      </c>
      <c r="M924" s="32"/>
      <c r="N924" s="32"/>
      <c r="O924" s="32"/>
      <c r="P924" s="34"/>
      <c r="Q924" s="34"/>
      <c r="CE924" s="55"/>
      <c r="CF924" s="2" t="s">
        <v>692</v>
      </c>
      <c r="CG924" s="55"/>
      <c r="CH924" s="55"/>
    </row>
    <row r="925" spans="1:86" customFormat="1" ht="15" hidden="1" outlineLevel="1" x14ac:dyDescent="0.25">
      <c r="A925" s="176" t="s">
        <v>693</v>
      </c>
      <c r="B925" s="177"/>
      <c r="C925" s="177"/>
      <c r="D925" s="177"/>
      <c r="E925" s="177"/>
      <c r="F925" s="177"/>
      <c r="G925" s="177"/>
      <c r="H925" s="177"/>
      <c r="I925" s="177"/>
      <c r="J925" s="177"/>
      <c r="K925" s="178"/>
      <c r="L925" s="32"/>
      <c r="M925" s="32"/>
      <c r="N925" s="32"/>
      <c r="O925" s="32"/>
      <c r="P925" s="34"/>
      <c r="Q925" s="34"/>
      <c r="CE925" s="55"/>
      <c r="CF925" s="2" t="s">
        <v>693</v>
      </c>
      <c r="CG925" s="55"/>
      <c r="CH925" s="55"/>
    </row>
    <row r="926" spans="1:86" customFormat="1" ht="15" hidden="1" outlineLevel="1" x14ac:dyDescent="0.25">
      <c r="A926" s="176" t="s">
        <v>558</v>
      </c>
      <c r="B926" s="177"/>
      <c r="C926" s="177"/>
      <c r="D926" s="177"/>
      <c r="E926" s="177"/>
      <c r="F926" s="177"/>
      <c r="G926" s="177"/>
      <c r="H926" s="177"/>
      <c r="I926" s="177"/>
      <c r="J926" s="177"/>
      <c r="K926" s="178"/>
      <c r="L926" s="32">
        <v>9675.52</v>
      </c>
      <c r="M926" s="32"/>
      <c r="N926" s="32"/>
      <c r="O926" s="32"/>
      <c r="P926" s="34"/>
      <c r="Q926" s="34"/>
      <c r="CE926" s="55"/>
      <c r="CF926" s="2" t="s">
        <v>558</v>
      </c>
      <c r="CG926" s="55"/>
      <c r="CH926" s="55"/>
    </row>
    <row r="927" spans="1:86" customFormat="1" ht="15" hidden="1" outlineLevel="1" x14ac:dyDescent="0.25">
      <c r="A927" s="176" t="s">
        <v>559</v>
      </c>
      <c r="B927" s="177"/>
      <c r="C927" s="177"/>
      <c r="D927" s="177"/>
      <c r="E927" s="177"/>
      <c r="F927" s="177"/>
      <c r="G927" s="177"/>
      <c r="H927" s="177"/>
      <c r="I927" s="177"/>
      <c r="J927" s="177"/>
      <c r="K927" s="178"/>
      <c r="L927" s="32">
        <v>83790</v>
      </c>
      <c r="M927" s="32"/>
      <c r="N927" s="32"/>
      <c r="O927" s="32"/>
      <c r="P927" s="34"/>
      <c r="Q927" s="34"/>
      <c r="CE927" s="55"/>
      <c r="CF927" s="2" t="s">
        <v>559</v>
      </c>
      <c r="CG927" s="55"/>
      <c r="CH927" s="55"/>
    </row>
    <row r="928" spans="1:86" customFormat="1" ht="15" hidden="1" outlineLevel="1" x14ac:dyDescent="0.25">
      <c r="A928" s="176" t="s">
        <v>694</v>
      </c>
      <c r="B928" s="177"/>
      <c r="C928" s="177"/>
      <c r="D928" s="177"/>
      <c r="E928" s="177"/>
      <c r="F928" s="177"/>
      <c r="G928" s="177"/>
      <c r="H928" s="177"/>
      <c r="I928" s="177"/>
      <c r="J928" s="177"/>
      <c r="K928" s="178"/>
      <c r="L928" s="32">
        <v>87141.6</v>
      </c>
      <c r="M928" s="32"/>
      <c r="N928" s="32"/>
      <c r="O928" s="32"/>
      <c r="P928" s="34"/>
      <c r="Q928" s="34"/>
      <c r="CE928" s="55"/>
      <c r="CF928" s="2" t="s">
        <v>694</v>
      </c>
      <c r="CG928" s="55"/>
      <c r="CH928" s="55"/>
    </row>
    <row r="929" spans="1:86" customFormat="1" ht="15" hidden="1" outlineLevel="1" x14ac:dyDescent="0.25">
      <c r="A929" s="176" t="s">
        <v>695</v>
      </c>
      <c r="B929" s="177"/>
      <c r="C929" s="177"/>
      <c r="D929" s="177"/>
      <c r="E929" s="177"/>
      <c r="F929" s="177"/>
      <c r="G929" s="177"/>
      <c r="H929" s="177"/>
      <c r="I929" s="177"/>
      <c r="J929" s="177"/>
      <c r="K929" s="178"/>
      <c r="L929" s="32"/>
      <c r="M929" s="32"/>
      <c r="N929" s="32"/>
      <c r="O929" s="32"/>
      <c r="P929" s="34"/>
      <c r="Q929" s="34"/>
      <c r="CE929" s="55"/>
      <c r="CF929" s="2" t="s">
        <v>695</v>
      </c>
      <c r="CG929" s="55"/>
      <c r="CH929" s="55"/>
    </row>
    <row r="930" spans="1:86" customFormat="1" ht="15" hidden="1" outlineLevel="1" x14ac:dyDescent="0.25">
      <c r="A930" s="176" t="s">
        <v>558</v>
      </c>
      <c r="B930" s="177"/>
      <c r="C930" s="177"/>
      <c r="D930" s="177"/>
      <c r="E930" s="177"/>
      <c r="F930" s="177"/>
      <c r="G930" s="177"/>
      <c r="H930" s="177"/>
      <c r="I930" s="177"/>
      <c r="J930" s="177"/>
      <c r="K930" s="178"/>
      <c r="L930" s="32">
        <v>9675.52</v>
      </c>
      <c r="M930" s="32"/>
      <c r="N930" s="32"/>
      <c r="O930" s="32"/>
      <c r="P930" s="34"/>
      <c r="Q930" s="34"/>
      <c r="CE930" s="55"/>
      <c r="CF930" s="2" t="s">
        <v>558</v>
      </c>
      <c r="CG930" s="55"/>
      <c r="CH930" s="55"/>
    </row>
    <row r="931" spans="1:86" customFormat="1" ht="15" hidden="1" outlineLevel="1" x14ac:dyDescent="0.25">
      <c r="A931" s="176" t="s">
        <v>559</v>
      </c>
      <c r="B931" s="177"/>
      <c r="C931" s="177"/>
      <c r="D931" s="177"/>
      <c r="E931" s="177"/>
      <c r="F931" s="177"/>
      <c r="G931" s="177"/>
      <c r="H931" s="177"/>
      <c r="I931" s="177"/>
      <c r="J931" s="177"/>
      <c r="K931" s="178"/>
      <c r="L931" s="32">
        <v>83790</v>
      </c>
      <c r="M931" s="32"/>
      <c r="N931" s="32"/>
      <c r="O931" s="32"/>
      <c r="P931" s="34"/>
      <c r="Q931" s="34"/>
      <c r="CE931" s="55"/>
      <c r="CF931" s="2" t="s">
        <v>559</v>
      </c>
      <c r="CG931" s="55"/>
      <c r="CH931" s="55"/>
    </row>
    <row r="932" spans="1:86" customFormat="1" ht="15" hidden="1" outlineLevel="1" x14ac:dyDescent="0.25">
      <c r="A932" s="176" t="s">
        <v>696</v>
      </c>
      <c r="B932" s="177"/>
      <c r="C932" s="177"/>
      <c r="D932" s="177"/>
      <c r="E932" s="177"/>
      <c r="F932" s="177"/>
      <c r="G932" s="177"/>
      <c r="H932" s="177"/>
      <c r="I932" s="177"/>
      <c r="J932" s="177"/>
      <c r="K932" s="178"/>
      <c r="L932" s="32">
        <v>1585977.12</v>
      </c>
      <c r="M932" s="32"/>
      <c r="N932" s="32"/>
      <c r="O932" s="32"/>
      <c r="P932" s="34"/>
      <c r="Q932" s="34"/>
      <c r="CE932" s="55"/>
      <c r="CF932" s="2" t="s">
        <v>696</v>
      </c>
      <c r="CG932" s="55"/>
      <c r="CH932" s="55"/>
    </row>
    <row r="933" spans="1:86" customFormat="1" ht="15" hidden="1" outlineLevel="1" x14ac:dyDescent="0.25">
      <c r="A933" s="176" t="s">
        <v>697</v>
      </c>
      <c r="B933" s="177"/>
      <c r="C933" s="177"/>
      <c r="D933" s="177"/>
      <c r="E933" s="177"/>
      <c r="F933" s="177"/>
      <c r="G933" s="177"/>
      <c r="H933" s="177"/>
      <c r="I933" s="177"/>
      <c r="J933" s="177"/>
      <c r="K933" s="178"/>
      <c r="L933" s="32"/>
      <c r="M933" s="32"/>
      <c r="N933" s="32"/>
      <c r="O933" s="32"/>
      <c r="P933" s="34"/>
      <c r="Q933" s="34"/>
      <c r="CE933" s="55"/>
      <c r="CF933" s="2" t="s">
        <v>697</v>
      </c>
      <c r="CG933" s="55"/>
      <c r="CH933" s="55"/>
    </row>
    <row r="934" spans="1:86" customFormat="1" ht="15" hidden="1" outlineLevel="1" x14ac:dyDescent="0.25">
      <c r="A934" s="176" t="s">
        <v>558</v>
      </c>
      <c r="B934" s="177"/>
      <c r="C934" s="177"/>
      <c r="D934" s="177"/>
      <c r="E934" s="177"/>
      <c r="F934" s="177"/>
      <c r="G934" s="177"/>
      <c r="H934" s="177"/>
      <c r="I934" s="177"/>
      <c r="J934" s="177"/>
      <c r="K934" s="178"/>
      <c r="L934" s="32">
        <v>10037.530000000001</v>
      </c>
      <c r="M934" s="32"/>
      <c r="N934" s="32"/>
      <c r="O934" s="32"/>
      <c r="P934" s="34"/>
      <c r="Q934" s="34"/>
      <c r="CE934" s="55"/>
      <c r="CF934" s="2" t="s">
        <v>558</v>
      </c>
      <c r="CG934" s="55"/>
      <c r="CH934" s="55"/>
    </row>
    <row r="935" spans="1:86" customFormat="1" ht="15" hidden="1" outlineLevel="1" x14ac:dyDescent="0.25">
      <c r="A935" s="176" t="s">
        <v>559</v>
      </c>
      <c r="B935" s="177"/>
      <c r="C935" s="177"/>
      <c r="D935" s="177"/>
      <c r="E935" s="177"/>
      <c r="F935" s="177"/>
      <c r="G935" s="177"/>
      <c r="H935" s="177"/>
      <c r="I935" s="177"/>
      <c r="J935" s="177"/>
      <c r="K935" s="178"/>
      <c r="L935" s="32">
        <v>86925.01</v>
      </c>
      <c r="M935" s="32"/>
      <c r="N935" s="32"/>
      <c r="O935" s="32"/>
      <c r="P935" s="34"/>
      <c r="Q935" s="34"/>
      <c r="CE935" s="55"/>
      <c r="CF935" s="2" t="s">
        <v>559</v>
      </c>
      <c r="CG935" s="55"/>
      <c r="CH935" s="55"/>
    </row>
    <row r="936" spans="1:86" customFormat="1" ht="15" hidden="1" outlineLevel="1" x14ac:dyDescent="0.25">
      <c r="A936" s="176" t="s">
        <v>698</v>
      </c>
      <c r="B936" s="177"/>
      <c r="C936" s="177"/>
      <c r="D936" s="177"/>
      <c r="E936" s="177"/>
      <c r="F936" s="177"/>
      <c r="G936" s="177"/>
      <c r="H936" s="177"/>
      <c r="I936" s="177"/>
      <c r="J936" s="177"/>
      <c r="K936" s="178"/>
      <c r="L936" s="32">
        <v>2052125.64</v>
      </c>
      <c r="M936" s="32"/>
      <c r="N936" s="32"/>
      <c r="O936" s="32"/>
      <c r="P936" s="34"/>
      <c r="Q936" s="34"/>
      <c r="CE936" s="55"/>
      <c r="CF936" s="2" t="s">
        <v>698</v>
      </c>
      <c r="CG936" s="55"/>
      <c r="CH936" s="55"/>
    </row>
    <row r="937" spans="1:86" customFormat="1" ht="15" hidden="1" outlineLevel="1" x14ac:dyDescent="0.25">
      <c r="A937" s="176" t="s">
        <v>699</v>
      </c>
      <c r="B937" s="177"/>
      <c r="C937" s="177"/>
      <c r="D937" s="177"/>
      <c r="E937" s="177"/>
      <c r="F937" s="177"/>
      <c r="G937" s="177"/>
      <c r="H937" s="177"/>
      <c r="I937" s="177"/>
      <c r="J937" s="177"/>
      <c r="K937" s="178"/>
      <c r="L937" s="32"/>
      <c r="M937" s="32"/>
      <c r="N937" s="32"/>
      <c r="O937" s="32"/>
      <c r="P937" s="34"/>
      <c r="Q937" s="34"/>
      <c r="CE937" s="55"/>
      <c r="CF937" s="2" t="s">
        <v>699</v>
      </c>
      <c r="CG937" s="55"/>
      <c r="CH937" s="55"/>
    </row>
    <row r="938" spans="1:86" customFormat="1" ht="15" hidden="1" outlineLevel="1" x14ac:dyDescent="0.25">
      <c r="A938" s="176" t="s">
        <v>558</v>
      </c>
      <c r="B938" s="177"/>
      <c r="C938" s="177"/>
      <c r="D938" s="177"/>
      <c r="E938" s="177"/>
      <c r="F938" s="177"/>
      <c r="G938" s="177"/>
      <c r="H938" s="177"/>
      <c r="I938" s="177"/>
      <c r="J938" s="177"/>
      <c r="K938" s="178"/>
      <c r="L938" s="32">
        <v>10037.530000000001</v>
      </c>
      <c r="M938" s="32"/>
      <c r="N938" s="32"/>
      <c r="O938" s="32"/>
      <c r="P938" s="34"/>
      <c r="Q938" s="34"/>
      <c r="CE938" s="55"/>
      <c r="CF938" s="2" t="s">
        <v>558</v>
      </c>
      <c r="CG938" s="55"/>
      <c r="CH938" s="55"/>
    </row>
    <row r="939" spans="1:86" customFormat="1" ht="15" hidden="1" outlineLevel="1" x14ac:dyDescent="0.25">
      <c r="A939" s="176" t="s">
        <v>559</v>
      </c>
      <c r="B939" s="177"/>
      <c r="C939" s="177"/>
      <c r="D939" s="177"/>
      <c r="E939" s="177"/>
      <c r="F939" s="177"/>
      <c r="G939" s="177"/>
      <c r="H939" s="177"/>
      <c r="I939" s="177"/>
      <c r="J939" s="177"/>
      <c r="K939" s="178"/>
      <c r="L939" s="32">
        <v>86925.01</v>
      </c>
      <c r="M939" s="32"/>
      <c r="N939" s="32"/>
      <c r="O939" s="32"/>
      <c r="P939" s="34"/>
      <c r="Q939" s="34"/>
      <c r="CE939" s="55"/>
      <c r="CF939" s="2" t="s">
        <v>559</v>
      </c>
      <c r="CG939" s="55"/>
      <c r="CH939" s="55"/>
    </row>
    <row r="940" spans="1:86" customFormat="1" ht="15" hidden="1" outlineLevel="1" x14ac:dyDescent="0.25">
      <c r="A940" s="176" t="s">
        <v>700</v>
      </c>
      <c r="B940" s="177"/>
      <c r="C940" s="177"/>
      <c r="D940" s="177"/>
      <c r="E940" s="177"/>
      <c r="F940" s="177"/>
      <c r="G940" s="177"/>
      <c r="H940" s="177"/>
      <c r="I940" s="177"/>
      <c r="J940" s="177"/>
      <c r="K940" s="178"/>
      <c r="L940" s="32">
        <v>849778.9</v>
      </c>
      <c r="M940" s="32"/>
      <c r="N940" s="32"/>
      <c r="O940" s="32"/>
      <c r="P940" s="34"/>
      <c r="Q940" s="34"/>
      <c r="CE940" s="55"/>
      <c r="CF940" s="2" t="s">
        <v>700</v>
      </c>
      <c r="CG940" s="55"/>
      <c r="CH940" s="55"/>
    </row>
    <row r="941" spans="1:86" customFormat="1" ht="15" hidden="1" outlineLevel="1" x14ac:dyDescent="0.25">
      <c r="A941" s="176" t="s">
        <v>701</v>
      </c>
      <c r="B941" s="177"/>
      <c r="C941" s="177"/>
      <c r="D941" s="177"/>
      <c r="E941" s="177"/>
      <c r="F941" s="177"/>
      <c r="G941" s="177"/>
      <c r="H941" s="177"/>
      <c r="I941" s="177"/>
      <c r="J941" s="177"/>
      <c r="K941" s="178"/>
      <c r="L941" s="32"/>
      <c r="M941" s="32"/>
      <c r="N941" s="32"/>
      <c r="O941" s="32"/>
      <c r="P941" s="34"/>
      <c r="Q941" s="34"/>
      <c r="CE941" s="55"/>
      <c r="CF941" s="2" t="s">
        <v>701</v>
      </c>
      <c r="CG941" s="55"/>
      <c r="CH941" s="55"/>
    </row>
    <row r="942" spans="1:86" customFormat="1" ht="15" hidden="1" outlineLevel="1" x14ac:dyDescent="0.25">
      <c r="A942" s="176" t="s">
        <v>558</v>
      </c>
      <c r="B942" s="177"/>
      <c r="C942" s="177"/>
      <c r="D942" s="177"/>
      <c r="E942" s="177"/>
      <c r="F942" s="177"/>
      <c r="G942" s="177"/>
      <c r="H942" s="177"/>
      <c r="I942" s="177"/>
      <c r="J942" s="177"/>
      <c r="K942" s="178"/>
      <c r="L942" s="32">
        <v>10321.25</v>
      </c>
      <c r="M942" s="32"/>
      <c r="N942" s="32"/>
      <c r="O942" s="32"/>
      <c r="P942" s="34"/>
      <c r="Q942" s="34"/>
      <c r="CE942" s="55"/>
      <c r="CF942" s="2" t="s">
        <v>558</v>
      </c>
      <c r="CG942" s="55"/>
      <c r="CH942" s="55"/>
    </row>
    <row r="943" spans="1:86" customFormat="1" ht="15" hidden="1" outlineLevel="1" x14ac:dyDescent="0.25">
      <c r="A943" s="176" t="s">
        <v>559</v>
      </c>
      <c r="B943" s="177"/>
      <c r="C943" s="177"/>
      <c r="D943" s="177"/>
      <c r="E943" s="177"/>
      <c r="F943" s="177"/>
      <c r="G943" s="177"/>
      <c r="H943" s="177"/>
      <c r="I943" s="177"/>
      <c r="J943" s="177"/>
      <c r="K943" s="178"/>
      <c r="L943" s="32">
        <v>89382.03</v>
      </c>
      <c r="M943" s="32"/>
      <c r="N943" s="32"/>
      <c r="O943" s="32"/>
      <c r="P943" s="34"/>
      <c r="Q943" s="34"/>
      <c r="CE943" s="55"/>
      <c r="CF943" s="2" t="s">
        <v>559</v>
      </c>
      <c r="CG943" s="55"/>
      <c r="CH943" s="55"/>
    </row>
    <row r="944" spans="1:86" customFormat="1" ht="15" hidden="1" outlineLevel="1" x14ac:dyDescent="0.25">
      <c r="A944" s="176" t="s">
        <v>702</v>
      </c>
      <c r="B944" s="177"/>
      <c r="C944" s="177"/>
      <c r="D944" s="177"/>
      <c r="E944" s="177"/>
      <c r="F944" s="177"/>
      <c r="G944" s="177"/>
      <c r="H944" s="177"/>
      <c r="I944" s="177"/>
      <c r="J944" s="177"/>
      <c r="K944" s="178"/>
      <c r="L944" s="32">
        <v>10318261.539999999</v>
      </c>
      <c r="M944" s="32"/>
      <c r="N944" s="32"/>
      <c r="O944" s="32"/>
      <c r="P944" s="34"/>
      <c r="Q944" s="34"/>
      <c r="CE944" s="55"/>
      <c r="CF944" s="2" t="s">
        <v>702</v>
      </c>
      <c r="CG944" s="55"/>
      <c r="CH944" s="55"/>
    </row>
    <row r="945" spans="1:86" customFormat="1" ht="15" hidden="1" outlineLevel="1" x14ac:dyDescent="0.25">
      <c r="A945" s="176" t="s">
        <v>703</v>
      </c>
      <c r="B945" s="177"/>
      <c r="C945" s="177"/>
      <c r="D945" s="177"/>
      <c r="E945" s="177"/>
      <c r="F945" s="177"/>
      <c r="G945" s="177"/>
      <c r="H945" s="177"/>
      <c r="I945" s="177"/>
      <c r="J945" s="177"/>
      <c r="K945" s="178"/>
      <c r="L945" s="32"/>
      <c r="M945" s="32"/>
      <c r="N945" s="32"/>
      <c r="O945" s="32"/>
      <c r="P945" s="34"/>
      <c r="Q945" s="34"/>
      <c r="CE945" s="55"/>
      <c r="CF945" s="2" t="s">
        <v>703</v>
      </c>
      <c r="CG945" s="55"/>
      <c r="CH945" s="55"/>
    </row>
    <row r="946" spans="1:86" customFormat="1" ht="15" hidden="1" outlineLevel="1" x14ac:dyDescent="0.25">
      <c r="A946" s="176" t="s">
        <v>558</v>
      </c>
      <c r="B946" s="177"/>
      <c r="C946" s="177"/>
      <c r="D946" s="177"/>
      <c r="E946" s="177"/>
      <c r="F946" s="177"/>
      <c r="G946" s="177"/>
      <c r="H946" s="177"/>
      <c r="I946" s="177"/>
      <c r="J946" s="177"/>
      <c r="K946" s="178"/>
      <c r="L946" s="32">
        <v>10785.91</v>
      </c>
      <c r="M946" s="32"/>
      <c r="N946" s="32"/>
      <c r="O946" s="32"/>
      <c r="P946" s="34"/>
      <c r="Q946" s="34"/>
      <c r="CE946" s="55"/>
      <c r="CF946" s="2" t="s">
        <v>558</v>
      </c>
      <c r="CG946" s="55"/>
      <c r="CH946" s="55"/>
    </row>
    <row r="947" spans="1:86" customFormat="1" ht="15" hidden="1" outlineLevel="1" x14ac:dyDescent="0.25">
      <c r="A947" s="176" t="s">
        <v>559</v>
      </c>
      <c r="B947" s="177"/>
      <c r="C947" s="177"/>
      <c r="D947" s="177"/>
      <c r="E947" s="177"/>
      <c r="F947" s="177"/>
      <c r="G947" s="177"/>
      <c r="H947" s="177"/>
      <c r="I947" s="177"/>
      <c r="J947" s="177"/>
      <c r="K947" s="178"/>
      <c r="L947" s="32">
        <v>93405.98</v>
      </c>
      <c r="M947" s="32"/>
      <c r="N947" s="32"/>
      <c r="O947" s="32"/>
      <c r="P947" s="34"/>
      <c r="Q947" s="34"/>
      <c r="CE947" s="55"/>
      <c r="CF947" s="2" t="s">
        <v>559</v>
      </c>
      <c r="CG947" s="55"/>
      <c r="CH947" s="55"/>
    </row>
    <row r="948" spans="1:86" customFormat="1" ht="15" hidden="1" outlineLevel="1" x14ac:dyDescent="0.25">
      <c r="A948" s="176" t="s">
        <v>704</v>
      </c>
      <c r="B948" s="177"/>
      <c r="C948" s="177"/>
      <c r="D948" s="177"/>
      <c r="E948" s="177"/>
      <c r="F948" s="177"/>
      <c r="G948" s="177"/>
      <c r="H948" s="177"/>
      <c r="I948" s="177"/>
      <c r="J948" s="177"/>
      <c r="K948" s="178"/>
      <c r="L948" s="32">
        <v>4235400.76</v>
      </c>
      <c r="M948" s="32"/>
      <c r="N948" s="32"/>
      <c r="O948" s="32"/>
      <c r="P948" s="34"/>
      <c r="Q948" s="34"/>
      <c r="CE948" s="55"/>
      <c r="CF948" s="2" t="s">
        <v>704</v>
      </c>
      <c r="CG948" s="55"/>
      <c r="CH948" s="55"/>
    </row>
    <row r="949" spans="1:86" customFormat="1" ht="15" hidden="1" outlineLevel="1" x14ac:dyDescent="0.25">
      <c r="A949" s="176" t="s">
        <v>705</v>
      </c>
      <c r="B949" s="177"/>
      <c r="C949" s="177"/>
      <c r="D949" s="177"/>
      <c r="E949" s="177"/>
      <c r="F949" s="177"/>
      <c r="G949" s="177"/>
      <c r="H949" s="177"/>
      <c r="I949" s="177"/>
      <c r="J949" s="177"/>
      <c r="K949" s="178"/>
      <c r="L949" s="32"/>
      <c r="M949" s="32"/>
      <c r="N949" s="32"/>
      <c r="O949" s="32"/>
      <c r="P949" s="34"/>
      <c r="Q949" s="34"/>
      <c r="CE949" s="55"/>
      <c r="CF949" s="2" t="s">
        <v>705</v>
      </c>
      <c r="CG949" s="55"/>
      <c r="CH949" s="55"/>
    </row>
    <row r="950" spans="1:86" customFormat="1" ht="15" hidden="1" outlineLevel="1" x14ac:dyDescent="0.25">
      <c r="A950" s="176" t="s">
        <v>558</v>
      </c>
      <c r="B950" s="177"/>
      <c r="C950" s="177"/>
      <c r="D950" s="177"/>
      <c r="E950" s="177"/>
      <c r="F950" s="177"/>
      <c r="G950" s="177"/>
      <c r="H950" s="177"/>
      <c r="I950" s="177"/>
      <c r="J950" s="177"/>
      <c r="K950" s="178"/>
      <c r="L950" s="32">
        <v>12292.49</v>
      </c>
      <c r="M950" s="32"/>
      <c r="N950" s="32"/>
      <c r="O950" s="32"/>
      <c r="P950" s="34"/>
      <c r="Q950" s="34"/>
      <c r="CE950" s="55"/>
      <c r="CF950" s="2" t="s">
        <v>558</v>
      </c>
      <c r="CG950" s="55"/>
      <c r="CH950" s="55"/>
    </row>
    <row r="951" spans="1:86" customFormat="1" ht="15" hidden="1" outlineLevel="1" x14ac:dyDescent="0.25">
      <c r="A951" s="176" t="s">
        <v>559</v>
      </c>
      <c r="B951" s="177"/>
      <c r="C951" s="177"/>
      <c r="D951" s="177"/>
      <c r="E951" s="177"/>
      <c r="F951" s="177"/>
      <c r="G951" s="177"/>
      <c r="H951" s="177"/>
      <c r="I951" s="177"/>
      <c r="J951" s="177"/>
      <c r="K951" s="178"/>
      <c r="L951" s="32">
        <v>106452.96</v>
      </c>
      <c r="M951" s="32"/>
      <c r="N951" s="32"/>
      <c r="O951" s="32"/>
      <c r="P951" s="34"/>
      <c r="Q951" s="34"/>
      <c r="CE951" s="55"/>
      <c r="CF951" s="2" t="s">
        <v>559</v>
      </c>
      <c r="CG951" s="55"/>
      <c r="CH951" s="55"/>
    </row>
    <row r="952" spans="1:86" customFormat="1" ht="15" hidden="1" outlineLevel="1" x14ac:dyDescent="0.25">
      <c r="A952" s="176" t="s">
        <v>706</v>
      </c>
      <c r="B952" s="177"/>
      <c r="C952" s="177"/>
      <c r="D952" s="177"/>
      <c r="E952" s="177"/>
      <c r="F952" s="177"/>
      <c r="G952" s="177"/>
      <c r="H952" s="177"/>
      <c r="I952" s="177"/>
      <c r="J952" s="177"/>
      <c r="K952" s="178"/>
      <c r="L952" s="32">
        <v>487128.75</v>
      </c>
      <c r="M952" s="32"/>
      <c r="N952" s="32"/>
      <c r="O952" s="32"/>
      <c r="P952" s="34"/>
      <c r="Q952" s="34"/>
      <c r="CE952" s="55"/>
      <c r="CF952" s="2" t="s">
        <v>706</v>
      </c>
      <c r="CG952" s="55"/>
      <c r="CH952" s="55"/>
    </row>
    <row r="953" spans="1:86" customFormat="1" ht="15" hidden="1" outlineLevel="1" x14ac:dyDescent="0.25">
      <c r="A953" s="176" t="s">
        <v>707</v>
      </c>
      <c r="B953" s="177"/>
      <c r="C953" s="177"/>
      <c r="D953" s="177"/>
      <c r="E953" s="177"/>
      <c r="F953" s="177"/>
      <c r="G953" s="177"/>
      <c r="H953" s="177"/>
      <c r="I953" s="177"/>
      <c r="J953" s="177"/>
      <c r="K953" s="178"/>
      <c r="L953" s="32"/>
      <c r="M953" s="32"/>
      <c r="N953" s="32"/>
      <c r="O953" s="32"/>
      <c r="P953" s="34"/>
      <c r="Q953" s="34"/>
      <c r="CE953" s="55"/>
      <c r="CF953" s="2" t="s">
        <v>707</v>
      </c>
      <c r="CG953" s="55"/>
      <c r="CH953" s="55"/>
    </row>
    <row r="954" spans="1:86" customFormat="1" ht="15" hidden="1" outlineLevel="1" x14ac:dyDescent="0.25">
      <c r="A954" s="176" t="s">
        <v>558</v>
      </c>
      <c r="B954" s="177"/>
      <c r="C954" s="177"/>
      <c r="D954" s="177"/>
      <c r="E954" s="177"/>
      <c r="F954" s="177"/>
      <c r="G954" s="177"/>
      <c r="H954" s="177"/>
      <c r="I954" s="177"/>
      <c r="J954" s="177"/>
      <c r="K954" s="178"/>
      <c r="L954" s="32">
        <v>12292.49</v>
      </c>
      <c r="M954" s="32"/>
      <c r="N954" s="32"/>
      <c r="O954" s="32"/>
      <c r="P954" s="34"/>
      <c r="Q954" s="34"/>
      <c r="CE954" s="55"/>
      <c r="CF954" s="2" t="s">
        <v>558</v>
      </c>
      <c r="CG954" s="55"/>
      <c r="CH954" s="55"/>
    </row>
    <row r="955" spans="1:86" customFormat="1" ht="15" hidden="1" outlineLevel="1" x14ac:dyDescent="0.25">
      <c r="A955" s="176" t="s">
        <v>559</v>
      </c>
      <c r="B955" s="177"/>
      <c r="C955" s="177"/>
      <c r="D955" s="177"/>
      <c r="E955" s="177"/>
      <c r="F955" s="177"/>
      <c r="G955" s="177"/>
      <c r="H955" s="177"/>
      <c r="I955" s="177"/>
      <c r="J955" s="177"/>
      <c r="K955" s="178"/>
      <c r="L955" s="32">
        <v>106452.96</v>
      </c>
      <c r="M955" s="32"/>
      <c r="N955" s="32"/>
      <c r="O955" s="32"/>
      <c r="P955" s="34"/>
      <c r="Q955" s="34"/>
      <c r="CE955" s="55"/>
      <c r="CF955" s="2" t="s">
        <v>559</v>
      </c>
      <c r="CG955" s="55"/>
      <c r="CH955" s="55"/>
    </row>
    <row r="956" spans="1:86" customFormat="1" ht="15" hidden="1" outlineLevel="1" x14ac:dyDescent="0.25">
      <c r="A956" s="176" t="s">
        <v>708</v>
      </c>
      <c r="B956" s="177"/>
      <c r="C956" s="177"/>
      <c r="D956" s="177"/>
      <c r="E956" s="177"/>
      <c r="F956" s="177"/>
      <c r="G956" s="177"/>
      <c r="H956" s="177"/>
      <c r="I956" s="177"/>
      <c r="J956" s="177"/>
      <c r="K956" s="178"/>
      <c r="L956" s="32">
        <v>553555.39</v>
      </c>
      <c r="M956" s="32"/>
      <c r="N956" s="32"/>
      <c r="O956" s="32"/>
      <c r="P956" s="34"/>
      <c r="Q956" s="34"/>
      <c r="CE956" s="55"/>
      <c r="CF956" s="2" t="s">
        <v>708</v>
      </c>
      <c r="CG956" s="55"/>
      <c r="CH956" s="55"/>
    </row>
    <row r="957" spans="1:86" customFormat="1" ht="15" hidden="1" outlineLevel="1" x14ac:dyDescent="0.25">
      <c r="A957" s="176" t="s">
        <v>709</v>
      </c>
      <c r="B957" s="177"/>
      <c r="C957" s="177"/>
      <c r="D957" s="177"/>
      <c r="E957" s="177"/>
      <c r="F957" s="177"/>
      <c r="G957" s="177"/>
      <c r="H957" s="177"/>
      <c r="I957" s="177"/>
      <c r="J957" s="177"/>
      <c r="K957" s="178"/>
      <c r="L957" s="32"/>
      <c r="M957" s="32"/>
      <c r="N957" s="32"/>
      <c r="O957" s="32"/>
      <c r="P957" s="34"/>
      <c r="Q957" s="34"/>
      <c r="CE957" s="55"/>
      <c r="CF957" s="2" t="s">
        <v>709</v>
      </c>
      <c r="CG957" s="55"/>
      <c r="CH957" s="55"/>
    </row>
    <row r="958" spans="1:86" customFormat="1" ht="15" hidden="1" outlineLevel="1" x14ac:dyDescent="0.25">
      <c r="A958" s="176" t="s">
        <v>558</v>
      </c>
      <c r="B958" s="177"/>
      <c r="C958" s="177"/>
      <c r="D958" s="177"/>
      <c r="E958" s="177"/>
      <c r="F958" s="177"/>
      <c r="G958" s="177"/>
      <c r="H958" s="177"/>
      <c r="I958" s="177"/>
      <c r="J958" s="177"/>
      <c r="K958" s="178"/>
      <c r="L958" s="32">
        <v>9538.57</v>
      </c>
      <c r="M958" s="32"/>
      <c r="N958" s="32"/>
      <c r="O958" s="32"/>
      <c r="P958" s="34"/>
      <c r="Q958" s="34"/>
      <c r="CE958" s="55"/>
      <c r="CF958" s="2" t="s">
        <v>558</v>
      </c>
      <c r="CG958" s="55"/>
      <c r="CH958" s="55"/>
    </row>
    <row r="959" spans="1:86" customFormat="1" ht="15" hidden="1" outlineLevel="1" x14ac:dyDescent="0.25">
      <c r="A959" s="176" t="s">
        <v>559</v>
      </c>
      <c r="B959" s="177"/>
      <c r="C959" s="177"/>
      <c r="D959" s="177"/>
      <c r="E959" s="177"/>
      <c r="F959" s="177"/>
      <c r="G959" s="177"/>
      <c r="H959" s="177"/>
      <c r="I959" s="177"/>
      <c r="J959" s="177"/>
      <c r="K959" s="178"/>
      <c r="L959" s="32">
        <v>82604.02</v>
      </c>
      <c r="M959" s="32"/>
      <c r="N959" s="32"/>
      <c r="O959" s="32"/>
      <c r="P959" s="34"/>
      <c r="Q959" s="34"/>
      <c r="CE959" s="55"/>
      <c r="CF959" s="2" t="s">
        <v>559</v>
      </c>
      <c r="CG959" s="55"/>
      <c r="CH959" s="55"/>
    </row>
    <row r="960" spans="1:86" customFormat="1" ht="15" hidden="1" outlineLevel="1" x14ac:dyDescent="0.25">
      <c r="A960" s="176" t="s">
        <v>710</v>
      </c>
      <c r="B960" s="177"/>
      <c r="C960" s="177"/>
      <c r="D960" s="177"/>
      <c r="E960" s="177"/>
      <c r="F960" s="177"/>
      <c r="G960" s="177"/>
      <c r="H960" s="177"/>
      <c r="I960" s="177"/>
      <c r="J960" s="177"/>
      <c r="K960" s="178"/>
      <c r="L960" s="32">
        <v>77317.36</v>
      </c>
      <c r="M960" s="32"/>
      <c r="N960" s="32"/>
      <c r="O960" s="32"/>
      <c r="P960" s="34"/>
      <c r="Q960" s="34"/>
      <c r="CE960" s="55"/>
      <c r="CF960" s="2" t="s">
        <v>710</v>
      </c>
      <c r="CG960" s="55"/>
      <c r="CH960" s="55"/>
    </row>
    <row r="961" spans="1:86" customFormat="1" ht="15" hidden="1" outlineLevel="1" x14ac:dyDescent="0.25">
      <c r="A961" s="176" t="s">
        <v>711</v>
      </c>
      <c r="B961" s="177"/>
      <c r="C961" s="177"/>
      <c r="D961" s="177"/>
      <c r="E961" s="177"/>
      <c r="F961" s="177"/>
      <c r="G961" s="177"/>
      <c r="H961" s="177"/>
      <c r="I961" s="177"/>
      <c r="J961" s="177"/>
      <c r="K961" s="178"/>
      <c r="L961" s="32"/>
      <c r="M961" s="32"/>
      <c r="N961" s="32"/>
      <c r="O961" s="32"/>
      <c r="P961" s="34"/>
      <c r="Q961" s="34"/>
      <c r="CE961" s="55"/>
      <c r="CF961" s="2" t="s">
        <v>711</v>
      </c>
      <c r="CG961" s="55"/>
      <c r="CH961" s="55"/>
    </row>
    <row r="962" spans="1:86" customFormat="1" ht="15" hidden="1" outlineLevel="1" x14ac:dyDescent="0.25">
      <c r="A962" s="176" t="s">
        <v>558</v>
      </c>
      <c r="B962" s="177"/>
      <c r="C962" s="177"/>
      <c r="D962" s="177"/>
      <c r="E962" s="177"/>
      <c r="F962" s="177"/>
      <c r="G962" s="177"/>
      <c r="H962" s="177"/>
      <c r="I962" s="177"/>
      <c r="J962" s="177"/>
      <c r="K962" s="178"/>
      <c r="L962" s="32">
        <v>9538.57</v>
      </c>
      <c r="M962" s="32"/>
      <c r="N962" s="32"/>
      <c r="O962" s="32"/>
      <c r="P962" s="34"/>
      <c r="Q962" s="34"/>
      <c r="CE962" s="55"/>
      <c r="CF962" s="2" t="s">
        <v>558</v>
      </c>
      <c r="CG962" s="55"/>
      <c r="CH962" s="55"/>
    </row>
    <row r="963" spans="1:86" customFormat="1" ht="15" hidden="1" outlineLevel="1" x14ac:dyDescent="0.25">
      <c r="A963" s="176" t="s">
        <v>559</v>
      </c>
      <c r="B963" s="177"/>
      <c r="C963" s="177"/>
      <c r="D963" s="177"/>
      <c r="E963" s="177"/>
      <c r="F963" s="177"/>
      <c r="G963" s="177"/>
      <c r="H963" s="177"/>
      <c r="I963" s="177"/>
      <c r="J963" s="177"/>
      <c r="K963" s="178"/>
      <c r="L963" s="32">
        <v>82604.02</v>
      </c>
      <c r="M963" s="32"/>
      <c r="N963" s="32"/>
      <c r="O963" s="32"/>
      <c r="P963" s="34"/>
      <c r="Q963" s="34"/>
      <c r="CE963" s="55"/>
      <c r="CF963" s="2" t="s">
        <v>559</v>
      </c>
      <c r="CG963" s="55"/>
      <c r="CH963" s="55"/>
    </row>
    <row r="964" spans="1:86" customFormat="1" ht="15" hidden="1" outlineLevel="1" x14ac:dyDescent="0.25">
      <c r="A964" s="176" t="s">
        <v>712</v>
      </c>
      <c r="B964" s="177"/>
      <c r="C964" s="177"/>
      <c r="D964" s="177"/>
      <c r="E964" s="177"/>
      <c r="F964" s="177"/>
      <c r="G964" s="177"/>
      <c r="H964" s="177"/>
      <c r="I964" s="177"/>
      <c r="J964" s="177"/>
      <c r="K964" s="178"/>
      <c r="L964" s="32">
        <v>197588.82</v>
      </c>
      <c r="M964" s="32"/>
      <c r="N964" s="32"/>
      <c r="O964" s="32"/>
      <c r="P964" s="34"/>
      <c r="Q964" s="34"/>
      <c r="CE964" s="55"/>
      <c r="CF964" s="2" t="s">
        <v>712</v>
      </c>
      <c r="CG964" s="55"/>
      <c r="CH964" s="55"/>
    </row>
    <row r="965" spans="1:86" customFormat="1" ht="15" hidden="1" outlineLevel="1" x14ac:dyDescent="0.25">
      <c r="A965" s="176" t="s">
        <v>713</v>
      </c>
      <c r="B965" s="177"/>
      <c r="C965" s="177"/>
      <c r="D965" s="177"/>
      <c r="E965" s="177"/>
      <c r="F965" s="177"/>
      <c r="G965" s="177"/>
      <c r="H965" s="177"/>
      <c r="I965" s="177"/>
      <c r="J965" s="177"/>
      <c r="K965" s="178"/>
      <c r="L965" s="32"/>
      <c r="M965" s="32"/>
      <c r="N965" s="32"/>
      <c r="O965" s="32"/>
      <c r="P965" s="34"/>
      <c r="Q965" s="34"/>
      <c r="CE965" s="55"/>
      <c r="CF965" s="2" t="s">
        <v>713</v>
      </c>
      <c r="CG965" s="55"/>
      <c r="CH965" s="55"/>
    </row>
    <row r="966" spans="1:86" customFormat="1" ht="15" hidden="1" outlineLevel="1" x14ac:dyDescent="0.25">
      <c r="A966" s="176" t="s">
        <v>558</v>
      </c>
      <c r="B966" s="177"/>
      <c r="C966" s="177"/>
      <c r="D966" s="177"/>
      <c r="E966" s="177"/>
      <c r="F966" s="177"/>
      <c r="G966" s="177"/>
      <c r="H966" s="177"/>
      <c r="I966" s="177"/>
      <c r="J966" s="177"/>
      <c r="K966" s="178"/>
      <c r="L966" s="32">
        <v>9925.06</v>
      </c>
      <c r="M966" s="32"/>
      <c r="N966" s="32"/>
      <c r="O966" s="32"/>
      <c r="P966" s="34"/>
      <c r="Q966" s="34"/>
      <c r="CE966" s="55"/>
      <c r="CF966" s="2" t="s">
        <v>558</v>
      </c>
      <c r="CG966" s="55"/>
      <c r="CH966" s="55"/>
    </row>
    <row r="967" spans="1:86" customFormat="1" ht="15" hidden="1" outlineLevel="1" x14ac:dyDescent="0.25">
      <c r="A967" s="176" t="s">
        <v>559</v>
      </c>
      <c r="B967" s="177"/>
      <c r="C967" s="177"/>
      <c r="D967" s="177"/>
      <c r="E967" s="177"/>
      <c r="F967" s="177"/>
      <c r="G967" s="177"/>
      <c r="H967" s="177"/>
      <c r="I967" s="177"/>
      <c r="J967" s="177"/>
      <c r="K967" s="178"/>
      <c r="L967" s="32">
        <v>85951.02</v>
      </c>
      <c r="M967" s="32"/>
      <c r="N967" s="32"/>
      <c r="O967" s="32"/>
      <c r="P967" s="34"/>
      <c r="Q967" s="34"/>
      <c r="CE967" s="55"/>
      <c r="CF967" s="2" t="s">
        <v>559</v>
      </c>
      <c r="CG967" s="55"/>
      <c r="CH967" s="55"/>
    </row>
    <row r="968" spans="1:86" customFormat="1" ht="15" hidden="1" outlineLevel="1" x14ac:dyDescent="0.25">
      <c r="A968" s="176" t="s">
        <v>714</v>
      </c>
      <c r="B968" s="177"/>
      <c r="C968" s="177"/>
      <c r="D968" s="177"/>
      <c r="E968" s="177"/>
      <c r="F968" s="177"/>
      <c r="G968" s="177"/>
      <c r="H968" s="177"/>
      <c r="I968" s="177"/>
      <c r="J968" s="177"/>
      <c r="K968" s="178"/>
      <c r="L968" s="32">
        <v>178778.12</v>
      </c>
      <c r="M968" s="32"/>
      <c r="N968" s="32"/>
      <c r="O968" s="32"/>
      <c r="P968" s="34"/>
      <c r="Q968" s="34"/>
      <c r="CE968" s="55"/>
      <c r="CF968" s="2" t="s">
        <v>714</v>
      </c>
      <c r="CG968" s="55"/>
      <c r="CH968" s="55"/>
    </row>
    <row r="969" spans="1:86" customFormat="1" ht="15" hidden="1" outlineLevel="1" x14ac:dyDescent="0.25">
      <c r="A969" s="176" t="s">
        <v>715</v>
      </c>
      <c r="B969" s="177"/>
      <c r="C969" s="177"/>
      <c r="D969" s="177"/>
      <c r="E969" s="177"/>
      <c r="F969" s="177"/>
      <c r="G969" s="177"/>
      <c r="H969" s="177"/>
      <c r="I969" s="177"/>
      <c r="J969" s="177"/>
      <c r="K969" s="178"/>
      <c r="L969" s="32"/>
      <c r="M969" s="32"/>
      <c r="N969" s="32"/>
      <c r="O969" s="32"/>
      <c r="P969" s="34"/>
      <c r="Q969" s="34"/>
      <c r="CE969" s="55"/>
      <c r="CF969" s="2" t="s">
        <v>715</v>
      </c>
      <c r="CG969" s="55"/>
      <c r="CH969" s="55"/>
    </row>
    <row r="970" spans="1:86" customFormat="1" ht="15" hidden="1" outlineLevel="1" x14ac:dyDescent="0.25">
      <c r="A970" s="176" t="s">
        <v>558</v>
      </c>
      <c r="B970" s="177"/>
      <c r="C970" s="177"/>
      <c r="D970" s="177"/>
      <c r="E970" s="177"/>
      <c r="F970" s="177"/>
      <c r="G970" s="177"/>
      <c r="H970" s="177"/>
      <c r="I970" s="177"/>
      <c r="J970" s="177"/>
      <c r="K970" s="178"/>
      <c r="L970" s="32">
        <v>9925.06</v>
      </c>
      <c r="M970" s="32"/>
      <c r="N970" s="32"/>
      <c r="O970" s="32"/>
      <c r="P970" s="34"/>
      <c r="Q970" s="34"/>
      <c r="CE970" s="55"/>
      <c r="CF970" s="2" t="s">
        <v>558</v>
      </c>
      <c r="CG970" s="55"/>
      <c r="CH970" s="55"/>
    </row>
    <row r="971" spans="1:86" customFormat="1" ht="15" hidden="1" outlineLevel="1" x14ac:dyDescent="0.25">
      <c r="A971" s="176" t="s">
        <v>559</v>
      </c>
      <c r="B971" s="177"/>
      <c r="C971" s="177"/>
      <c r="D971" s="177"/>
      <c r="E971" s="177"/>
      <c r="F971" s="177"/>
      <c r="G971" s="177"/>
      <c r="H971" s="177"/>
      <c r="I971" s="177"/>
      <c r="J971" s="177"/>
      <c r="K971" s="178"/>
      <c r="L971" s="32">
        <v>85951.02</v>
      </c>
      <c r="M971" s="32"/>
      <c r="N971" s="32"/>
      <c r="O971" s="32"/>
      <c r="P971" s="34"/>
      <c r="Q971" s="34"/>
      <c r="CE971" s="55"/>
      <c r="CF971" s="2" t="s">
        <v>559</v>
      </c>
      <c r="CG971" s="55"/>
      <c r="CH971" s="55"/>
    </row>
    <row r="972" spans="1:86" customFormat="1" ht="15" hidden="1" outlineLevel="1" x14ac:dyDescent="0.25">
      <c r="A972" s="176" t="s">
        <v>716</v>
      </c>
      <c r="B972" s="177"/>
      <c r="C972" s="177"/>
      <c r="D972" s="177"/>
      <c r="E972" s="177"/>
      <c r="F972" s="177"/>
      <c r="G972" s="177"/>
      <c r="H972" s="177"/>
      <c r="I972" s="177"/>
      <c r="J972" s="177"/>
      <c r="K972" s="178"/>
      <c r="L972" s="32">
        <v>8938.91</v>
      </c>
      <c r="M972" s="32"/>
      <c r="N972" s="32"/>
      <c r="O972" s="32"/>
      <c r="P972" s="34"/>
      <c r="Q972" s="34"/>
      <c r="CE972" s="55"/>
      <c r="CF972" s="2" t="s">
        <v>716</v>
      </c>
      <c r="CG972" s="55"/>
      <c r="CH972" s="55"/>
    </row>
    <row r="973" spans="1:86" customFormat="1" ht="15" hidden="1" outlineLevel="1" x14ac:dyDescent="0.25">
      <c r="A973" s="176" t="s">
        <v>717</v>
      </c>
      <c r="B973" s="177"/>
      <c r="C973" s="177"/>
      <c r="D973" s="177"/>
      <c r="E973" s="177"/>
      <c r="F973" s="177"/>
      <c r="G973" s="177"/>
      <c r="H973" s="177"/>
      <c r="I973" s="177"/>
      <c r="J973" s="177"/>
      <c r="K973" s="178"/>
      <c r="L973" s="32"/>
      <c r="M973" s="32"/>
      <c r="N973" s="32"/>
      <c r="O973" s="32"/>
      <c r="P973" s="34"/>
      <c r="Q973" s="34"/>
      <c r="CE973" s="55"/>
      <c r="CF973" s="2" t="s">
        <v>717</v>
      </c>
      <c r="CG973" s="55"/>
      <c r="CH973" s="55"/>
    </row>
    <row r="974" spans="1:86" customFormat="1" ht="15" hidden="1" outlineLevel="1" x14ac:dyDescent="0.25">
      <c r="A974" s="176" t="s">
        <v>558</v>
      </c>
      <c r="B974" s="177"/>
      <c r="C974" s="177"/>
      <c r="D974" s="177"/>
      <c r="E974" s="177"/>
      <c r="F974" s="177"/>
      <c r="G974" s="177"/>
      <c r="H974" s="177"/>
      <c r="I974" s="177"/>
      <c r="J974" s="177"/>
      <c r="K974" s="178"/>
      <c r="L974" s="32">
        <v>9925.06</v>
      </c>
      <c r="M974" s="32"/>
      <c r="N974" s="32"/>
      <c r="O974" s="32"/>
      <c r="P974" s="34"/>
      <c r="Q974" s="34"/>
      <c r="CE974" s="55"/>
      <c r="CF974" s="2" t="s">
        <v>558</v>
      </c>
      <c r="CG974" s="55"/>
      <c r="CH974" s="55"/>
    </row>
    <row r="975" spans="1:86" customFormat="1" ht="15" hidden="1" outlineLevel="1" x14ac:dyDescent="0.25">
      <c r="A975" s="176" t="s">
        <v>559</v>
      </c>
      <c r="B975" s="177"/>
      <c r="C975" s="177"/>
      <c r="D975" s="177"/>
      <c r="E975" s="177"/>
      <c r="F975" s="177"/>
      <c r="G975" s="177"/>
      <c r="H975" s="177"/>
      <c r="I975" s="177"/>
      <c r="J975" s="177"/>
      <c r="K975" s="178"/>
      <c r="L975" s="32">
        <v>85951.02</v>
      </c>
      <c r="M975" s="32"/>
      <c r="N975" s="32"/>
      <c r="O975" s="32"/>
      <c r="P975" s="34"/>
      <c r="Q975" s="34"/>
      <c r="CE975" s="55"/>
      <c r="CF975" s="2" t="s">
        <v>559</v>
      </c>
      <c r="CG975" s="55"/>
      <c r="CH975" s="55"/>
    </row>
    <row r="976" spans="1:86" customFormat="1" ht="15" hidden="1" outlineLevel="1" x14ac:dyDescent="0.25">
      <c r="A976" s="176" t="s">
        <v>718</v>
      </c>
      <c r="B976" s="177"/>
      <c r="C976" s="177"/>
      <c r="D976" s="177"/>
      <c r="E976" s="177"/>
      <c r="F976" s="177"/>
      <c r="G976" s="177"/>
      <c r="H976" s="177"/>
      <c r="I976" s="177"/>
      <c r="J976" s="177"/>
      <c r="K976" s="178"/>
      <c r="L976" s="32">
        <v>2386687.92</v>
      </c>
      <c r="M976" s="32"/>
      <c r="N976" s="32"/>
      <c r="O976" s="32"/>
      <c r="P976" s="34"/>
      <c r="Q976" s="34"/>
      <c r="CE976" s="55"/>
      <c r="CF976" s="2" t="s">
        <v>718</v>
      </c>
      <c r="CG976" s="55"/>
      <c r="CH976" s="55"/>
    </row>
    <row r="977" spans="1:86" customFormat="1" ht="15" hidden="1" outlineLevel="1" x14ac:dyDescent="0.25">
      <c r="A977" s="176" t="s">
        <v>719</v>
      </c>
      <c r="B977" s="177"/>
      <c r="C977" s="177"/>
      <c r="D977" s="177"/>
      <c r="E977" s="177"/>
      <c r="F977" s="177"/>
      <c r="G977" s="177"/>
      <c r="H977" s="177"/>
      <c r="I977" s="177"/>
      <c r="J977" s="177"/>
      <c r="K977" s="178"/>
      <c r="L977" s="32"/>
      <c r="M977" s="32"/>
      <c r="N977" s="32"/>
      <c r="O977" s="32"/>
      <c r="P977" s="34"/>
      <c r="Q977" s="34"/>
      <c r="CE977" s="55"/>
      <c r="CF977" s="2" t="s">
        <v>719</v>
      </c>
      <c r="CG977" s="55"/>
      <c r="CH977" s="55"/>
    </row>
    <row r="978" spans="1:86" customFormat="1" ht="15" hidden="1" outlineLevel="1" x14ac:dyDescent="0.25">
      <c r="A978" s="176" t="s">
        <v>558</v>
      </c>
      <c r="B978" s="177"/>
      <c r="C978" s="177"/>
      <c r="D978" s="177"/>
      <c r="E978" s="177"/>
      <c r="F978" s="177"/>
      <c r="G978" s="177"/>
      <c r="H978" s="177"/>
      <c r="I978" s="177"/>
      <c r="J978" s="177"/>
      <c r="K978" s="178"/>
      <c r="L978" s="32">
        <v>11187.07</v>
      </c>
      <c r="M978" s="32"/>
      <c r="N978" s="32"/>
      <c r="O978" s="32"/>
      <c r="P978" s="34"/>
      <c r="Q978" s="34"/>
      <c r="CE978" s="55"/>
      <c r="CF978" s="2" t="s">
        <v>558</v>
      </c>
      <c r="CG978" s="55"/>
      <c r="CH978" s="55"/>
    </row>
    <row r="979" spans="1:86" customFormat="1" ht="15" hidden="1" outlineLevel="1" x14ac:dyDescent="0.25">
      <c r="A979" s="176" t="s">
        <v>559</v>
      </c>
      <c r="B979" s="177"/>
      <c r="C979" s="177"/>
      <c r="D979" s="177"/>
      <c r="E979" s="177"/>
      <c r="F979" s="177"/>
      <c r="G979" s="177"/>
      <c r="H979" s="177"/>
      <c r="I979" s="177"/>
      <c r="J979" s="177"/>
      <c r="K979" s="178"/>
      <c r="L979" s="32">
        <v>96880.03</v>
      </c>
      <c r="M979" s="32"/>
      <c r="N979" s="32"/>
      <c r="O979" s="32"/>
      <c r="P979" s="34"/>
      <c r="Q979" s="34"/>
      <c r="CE979" s="55"/>
      <c r="CF979" s="2" t="s">
        <v>559</v>
      </c>
      <c r="CG979" s="55"/>
      <c r="CH979" s="55"/>
    </row>
    <row r="980" spans="1:86" customFormat="1" ht="15" hidden="1" outlineLevel="1" x14ac:dyDescent="0.25">
      <c r="A980" s="176" t="s">
        <v>720</v>
      </c>
      <c r="B980" s="177"/>
      <c r="C980" s="177"/>
      <c r="D980" s="177"/>
      <c r="E980" s="177"/>
      <c r="F980" s="177"/>
      <c r="G980" s="177"/>
      <c r="H980" s="177"/>
      <c r="I980" s="177"/>
      <c r="J980" s="177"/>
      <c r="K980" s="178"/>
      <c r="L980" s="32">
        <v>574304.81999999995</v>
      </c>
      <c r="M980" s="32"/>
      <c r="N980" s="32"/>
      <c r="O980" s="32"/>
      <c r="P980" s="34"/>
      <c r="Q980" s="34"/>
      <c r="CE980" s="55"/>
      <c r="CF980" s="2" t="s">
        <v>720</v>
      </c>
      <c r="CG980" s="55"/>
      <c r="CH980" s="55"/>
    </row>
    <row r="981" spans="1:86" customFormat="1" ht="15" hidden="1" outlineLevel="1" x14ac:dyDescent="0.25">
      <c r="A981" s="176" t="s">
        <v>721</v>
      </c>
      <c r="B981" s="177"/>
      <c r="C981" s="177"/>
      <c r="D981" s="177"/>
      <c r="E981" s="177"/>
      <c r="F981" s="177"/>
      <c r="G981" s="177"/>
      <c r="H981" s="177"/>
      <c r="I981" s="177"/>
      <c r="J981" s="177"/>
      <c r="K981" s="178"/>
      <c r="L981" s="32"/>
      <c r="M981" s="32"/>
      <c r="N981" s="32"/>
      <c r="O981" s="32"/>
      <c r="P981" s="34"/>
      <c r="Q981" s="34"/>
      <c r="CE981" s="55"/>
      <c r="CF981" s="2" t="s">
        <v>721</v>
      </c>
      <c r="CG981" s="55"/>
      <c r="CH981" s="55"/>
    </row>
    <row r="982" spans="1:86" customFormat="1" ht="15" hidden="1" outlineLevel="1" x14ac:dyDescent="0.25">
      <c r="A982" s="176" t="s">
        <v>558</v>
      </c>
      <c r="B982" s="177"/>
      <c r="C982" s="177"/>
      <c r="D982" s="177"/>
      <c r="E982" s="177"/>
      <c r="F982" s="177"/>
      <c r="G982" s="177"/>
      <c r="H982" s="177"/>
      <c r="I982" s="177"/>
      <c r="J982" s="177"/>
      <c r="K982" s="178"/>
      <c r="L982" s="32">
        <v>11187.07</v>
      </c>
      <c r="M982" s="32"/>
      <c r="N982" s="32"/>
      <c r="O982" s="32"/>
      <c r="P982" s="34"/>
      <c r="Q982" s="34"/>
      <c r="CE982" s="55"/>
      <c r="CF982" s="2" t="s">
        <v>558</v>
      </c>
      <c r="CG982" s="55"/>
      <c r="CH982" s="55"/>
    </row>
    <row r="983" spans="1:86" customFormat="1" ht="15" hidden="1" outlineLevel="1" x14ac:dyDescent="0.25">
      <c r="A983" s="176" t="s">
        <v>559</v>
      </c>
      <c r="B983" s="177"/>
      <c r="C983" s="177"/>
      <c r="D983" s="177"/>
      <c r="E983" s="177"/>
      <c r="F983" s="177"/>
      <c r="G983" s="177"/>
      <c r="H983" s="177"/>
      <c r="I983" s="177"/>
      <c r="J983" s="177"/>
      <c r="K983" s="178"/>
      <c r="L983" s="32">
        <v>96880.03</v>
      </c>
      <c r="M983" s="32"/>
      <c r="N983" s="32"/>
      <c r="O983" s="32"/>
      <c r="P983" s="34"/>
      <c r="Q983" s="34"/>
      <c r="CE983" s="55"/>
      <c r="CF983" s="2" t="s">
        <v>559</v>
      </c>
      <c r="CG983" s="55"/>
      <c r="CH983" s="55"/>
    </row>
    <row r="984" spans="1:86" customFormat="1" ht="15" hidden="1" outlineLevel="1" x14ac:dyDescent="0.25">
      <c r="A984" s="176" t="s">
        <v>722</v>
      </c>
      <c r="B984" s="177"/>
      <c r="C984" s="177"/>
      <c r="D984" s="177"/>
      <c r="E984" s="177"/>
      <c r="F984" s="177"/>
      <c r="G984" s="177"/>
      <c r="H984" s="177"/>
      <c r="I984" s="177"/>
      <c r="J984" s="177"/>
      <c r="K984" s="178"/>
      <c r="L984" s="32">
        <v>20151.05</v>
      </c>
      <c r="M984" s="32"/>
      <c r="N984" s="32"/>
      <c r="O984" s="32"/>
      <c r="P984" s="34"/>
      <c r="Q984" s="34"/>
      <c r="CE984" s="55"/>
      <c r="CF984" s="2" t="s">
        <v>722</v>
      </c>
      <c r="CG984" s="55"/>
      <c r="CH984" s="55"/>
    </row>
    <row r="985" spans="1:86" customFormat="1" ht="15" hidden="1" outlineLevel="1" x14ac:dyDescent="0.25">
      <c r="A985" s="176" t="s">
        <v>723</v>
      </c>
      <c r="B985" s="177"/>
      <c r="C985" s="177"/>
      <c r="D985" s="177"/>
      <c r="E985" s="177"/>
      <c r="F985" s="177"/>
      <c r="G985" s="177"/>
      <c r="H985" s="177"/>
      <c r="I985" s="177"/>
      <c r="J985" s="177"/>
      <c r="K985" s="178"/>
      <c r="L985" s="32"/>
      <c r="M985" s="32"/>
      <c r="N985" s="32"/>
      <c r="O985" s="32"/>
      <c r="P985" s="34"/>
      <c r="Q985" s="34"/>
      <c r="CE985" s="55"/>
      <c r="CF985" s="2" t="s">
        <v>723</v>
      </c>
      <c r="CG985" s="55"/>
      <c r="CH985" s="55"/>
    </row>
    <row r="986" spans="1:86" customFormat="1" ht="15" hidden="1" outlineLevel="1" x14ac:dyDescent="0.25">
      <c r="A986" s="176" t="s">
        <v>558</v>
      </c>
      <c r="B986" s="177"/>
      <c r="C986" s="177"/>
      <c r="D986" s="177"/>
      <c r="E986" s="177"/>
      <c r="F986" s="177"/>
      <c r="G986" s="177"/>
      <c r="H986" s="177"/>
      <c r="I986" s="177"/>
      <c r="J986" s="177"/>
      <c r="K986" s="178"/>
      <c r="L986" s="32">
        <v>9959.35</v>
      </c>
      <c r="M986" s="32"/>
      <c r="N986" s="32"/>
      <c r="O986" s="32"/>
      <c r="P986" s="34"/>
      <c r="Q986" s="34"/>
      <c r="CE986" s="55"/>
      <c r="CF986" s="2" t="s">
        <v>558</v>
      </c>
      <c r="CG986" s="55"/>
      <c r="CH986" s="55"/>
    </row>
    <row r="987" spans="1:86" customFormat="1" ht="15" hidden="1" outlineLevel="1" x14ac:dyDescent="0.25">
      <c r="A987" s="176" t="s">
        <v>559</v>
      </c>
      <c r="B987" s="177"/>
      <c r="C987" s="177"/>
      <c r="D987" s="177"/>
      <c r="E987" s="177"/>
      <c r="F987" s="177"/>
      <c r="G987" s="177"/>
      <c r="H987" s="177"/>
      <c r="I987" s="177"/>
      <c r="J987" s="177"/>
      <c r="K987" s="178"/>
      <c r="L987" s="32">
        <v>86247.97</v>
      </c>
      <c r="M987" s="32"/>
      <c r="N987" s="32"/>
      <c r="O987" s="32"/>
      <c r="P987" s="34"/>
      <c r="Q987" s="34"/>
      <c r="CE987" s="55"/>
      <c r="CF987" s="2" t="s">
        <v>559</v>
      </c>
      <c r="CG987" s="55"/>
      <c r="CH987" s="55"/>
    </row>
    <row r="988" spans="1:86" customFormat="1" ht="15" hidden="1" outlineLevel="1" x14ac:dyDescent="0.25">
      <c r="A988" s="176" t="s">
        <v>724</v>
      </c>
      <c r="B988" s="177"/>
      <c r="C988" s="177"/>
      <c r="D988" s="177"/>
      <c r="E988" s="177"/>
      <c r="F988" s="177"/>
      <c r="G988" s="177"/>
      <c r="H988" s="177"/>
      <c r="I988" s="177"/>
      <c r="J988" s="177"/>
      <c r="K988" s="178"/>
      <c r="L988" s="32">
        <v>1004616.35</v>
      </c>
      <c r="M988" s="32"/>
      <c r="N988" s="32"/>
      <c r="O988" s="32"/>
      <c r="P988" s="34"/>
      <c r="Q988" s="34"/>
      <c r="CE988" s="55"/>
      <c r="CF988" s="2" t="s">
        <v>724</v>
      </c>
      <c r="CG988" s="55"/>
      <c r="CH988" s="55"/>
    </row>
    <row r="989" spans="1:86" customFormat="1" ht="15" hidden="1" outlineLevel="1" x14ac:dyDescent="0.25">
      <c r="A989" s="176" t="s">
        <v>725</v>
      </c>
      <c r="B989" s="177"/>
      <c r="C989" s="177"/>
      <c r="D989" s="177"/>
      <c r="E989" s="177"/>
      <c r="F989" s="177"/>
      <c r="G989" s="177"/>
      <c r="H989" s="177"/>
      <c r="I989" s="177"/>
      <c r="J989" s="177"/>
      <c r="K989" s="178"/>
      <c r="L989" s="32"/>
      <c r="M989" s="32"/>
      <c r="N989" s="32"/>
      <c r="O989" s="32"/>
      <c r="P989" s="34"/>
      <c r="Q989" s="34"/>
      <c r="CE989" s="55"/>
      <c r="CF989" s="2" t="s">
        <v>725</v>
      </c>
      <c r="CG989" s="55"/>
      <c r="CH989" s="55"/>
    </row>
    <row r="990" spans="1:86" customFormat="1" ht="15" hidden="1" outlineLevel="1" x14ac:dyDescent="0.25">
      <c r="A990" s="176" t="s">
        <v>558</v>
      </c>
      <c r="B990" s="177"/>
      <c r="C990" s="177"/>
      <c r="D990" s="177"/>
      <c r="E990" s="177"/>
      <c r="F990" s="177"/>
      <c r="G990" s="177"/>
      <c r="H990" s="177"/>
      <c r="I990" s="177"/>
      <c r="J990" s="177"/>
      <c r="K990" s="178"/>
      <c r="L990" s="32">
        <v>9959.35</v>
      </c>
      <c r="M990" s="32"/>
      <c r="N990" s="32"/>
      <c r="O990" s="32"/>
      <c r="P990" s="34"/>
      <c r="Q990" s="34"/>
      <c r="CE990" s="55"/>
      <c r="CF990" s="2" t="s">
        <v>558</v>
      </c>
      <c r="CG990" s="55"/>
      <c r="CH990" s="55"/>
    </row>
    <row r="991" spans="1:86" customFormat="1" ht="15" hidden="1" outlineLevel="1" x14ac:dyDescent="0.25">
      <c r="A991" s="176" t="s">
        <v>559</v>
      </c>
      <c r="B991" s="177"/>
      <c r="C991" s="177"/>
      <c r="D991" s="177"/>
      <c r="E991" s="177"/>
      <c r="F991" s="177"/>
      <c r="G991" s="177"/>
      <c r="H991" s="177"/>
      <c r="I991" s="177"/>
      <c r="J991" s="177"/>
      <c r="K991" s="178"/>
      <c r="L991" s="32">
        <v>86247.97</v>
      </c>
      <c r="M991" s="32"/>
      <c r="N991" s="32"/>
      <c r="O991" s="32"/>
      <c r="P991" s="34"/>
      <c r="Q991" s="34"/>
      <c r="CE991" s="55"/>
      <c r="CF991" s="2" t="s">
        <v>559</v>
      </c>
      <c r="CG991" s="55"/>
      <c r="CH991" s="55"/>
    </row>
    <row r="992" spans="1:86" customFormat="1" ht="15" hidden="1" outlineLevel="1" x14ac:dyDescent="0.25">
      <c r="A992" s="176" t="s">
        <v>726</v>
      </c>
      <c r="B992" s="177"/>
      <c r="C992" s="177"/>
      <c r="D992" s="177"/>
      <c r="E992" s="177"/>
      <c r="F992" s="177"/>
      <c r="G992" s="177"/>
      <c r="H992" s="177"/>
      <c r="I992" s="177"/>
      <c r="J992" s="177"/>
      <c r="K992" s="178"/>
      <c r="L992" s="32">
        <v>44848.94</v>
      </c>
      <c r="M992" s="32"/>
      <c r="N992" s="32"/>
      <c r="O992" s="32"/>
      <c r="P992" s="34"/>
      <c r="Q992" s="34"/>
      <c r="CE992" s="55"/>
      <c r="CF992" s="2" t="s">
        <v>726</v>
      </c>
      <c r="CG992" s="55"/>
      <c r="CH992" s="55"/>
    </row>
    <row r="993" spans="1:86" customFormat="1" ht="15" hidden="1" outlineLevel="1" x14ac:dyDescent="0.25">
      <c r="A993" s="176" t="s">
        <v>727</v>
      </c>
      <c r="B993" s="177"/>
      <c r="C993" s="177"/>
      <c r="D993" s="177"/>
      <c r="E993" s="177"/>
      <c r="F993" s="177"/>
      <c r="G993" s="177"/>
      <c r="H993" s="177"/>
      <c r="I993" s="177"/>
      <c r="J993" s="177"/>
      <c r="K993" s="178"/>
      <c r="L993" s="32"/>
      <c r="M993" s="32"/>
      <c r="N993" s="32"/>
      <c r="O993" s="32"/>
      <c r="P993" s="34"/>
      <c r="Q993" s="34"/>
      <c r="CE993" s="55"/>
      <c r="CF993" s="2" t="s">
        <v>727</v>
      </c>
      <c r="CG993" s="55"/>
      <c r="CH993" s="55"/>
    </row>
    <row r="994" spans="1:86" customFormat="1" ht="15" hidden="1" outlineLevel="1" x14ac:dyDescent="0.25">
      <c r="A994" s="176" t="s">
        <v>558</v>
      </c>
      <c r="B994" s="177"/>
      <c r="C994" s="177"/>
      <c r="D994" s="177"/>
      <c r="E994" s="177"/>
      <c r="F994" s="177"/>
      <c r="G994" s="177"/>
      <c r="H994" s="177"/>
      <c r="I994" s="177"/>
      <c r="J994" s="177"/>
      <c r="K994" s="178"/>
      <c r="L994" s="32">
        <v>7650.46</v>
      </c>
      <c r="M994" s="32"/>
      <c r="N994" s="32"/>
      <c r="O994" s="32"/>
      <c r="P994" s="34"/>
      <c r="Q994" s="34"/>
      <c r="CE994" s="55"/>
      <c r="CF994" s="2" t="s">
        <v>558</v>
      </c>
      <c r="CG994" s="55"/>
      <c r="CH994" s="55"/>
    </row>
    <row r="995" spans="1:86" customFormat="1" ht="15" hidden="1" outlineLevel="1" x14ac:dyDescent="0.25">
      <c r="A995" s="176" t="s">
        <v>559</v>
      </c>
      <c r="B995" s="177"/>
      <c r="C995" s="177"/>
      <c r="D995" s="177"/>
      <c r="E995" s="177"/>
      <c r="F995" s="177"/>
      <c r="G995" s="177"/>
      <c r="H995" s="177"/>
      <c r="I995" s="177"/>
      <c r="J995" s="177"/>
      <c r="K995" s="178"/>
      <c r="L995" s="32">
        <v>66252.98</v>
      </c>
      <c r="M995" s="32"/>
      <c r="N995" s="32"/>
      <c r="O995" s="32"/>
      <c r="P995" s="34"/>
      <c r="Q995" s="34"/>
      <c r="CE995" s="55"/>
      <c r="CF995" s="2" t="s">
        <v>559</v>
      </c>
      <c r="CG995" s="55"/>
      <c r="CH995" s="55"/>
    </row>
    <row r="996" spans="1:86" customFormat="1" ht="15" hidden="1" outlineLevel="1" x14ac:dyDescent="0.25">
      <c r="A996" s="176" t="s">
        <v>728</v>
      </c>
      <c r="B996" s="177"/>
      <c r="C996" s="177"/>
      <c r="D996" s="177"/>
      <c r="E996" s="177"/>
      <c r="F996" s="177"/>
      <c r="G996" s="177"/>
      <c r="H996" s="177"/>
      <c r="I996" s="177"/>
      <c r="J996" s="177"/>
      <c r="K996" s="178"/>
      <c r="L996" s="32">
        <v>41341.86</v>
      </c>
      <c r="M996" s="32"/>
      <c r="N996" s="32"/>
      <c r="O996" s="32"/>
      <c r="P996" s="34"/>
      <c r="Q996" s="34"/>
      <c r="CE996" s="55"/>
      <c r="CF996" s="2" t="s">
        <v>728</v>
      </c>
      <c r="CG996" s="55"/>
      <c r="CH996" s="55"/>
    </row>
    <row r="997" spans="1:86" customFormat="1" ht="15" hidden="1" outlineLevel="1" x14ac:dyDescent="0.25">
      <c r="A997" s="176" t="s">
        <v>729</v>
      </c>
      <c r="B997" s="177"/>
      <c r="C997" s="177"/>
      <c r="D997" s="177"/>
      <c r="E997" s="177"/>
      <c r="F997" s="177"/>
      <c r="G997" s="177"/>
      <c r="H997" s="177"/>
      <c r="I997" s="177"/>
      <c r="J997" s="177"/>
      <c r="K997" s="178"/>
      <c r="L997" s="32"/>
      <c r="M997" s="32"/>
      <c r="N997" s="32"/>
      <c r="O997" s="32"/>
      <c r="P997" s="34"/>
      <c r="Q997" s="34"/>
      <c r="CE997" s="55"/>
      <c r="CF997" s="2" t="s">
        <v>729</v>
      </c>
      <c r="CG997" s="55"/>
      <c r="CH997" s="55"/>
    </row>
    <row r="998" spans="1:86" customFormat="1" ht="15" hidden="1" outlineLevel="1" x14ac:dyDescent="0.25">
      <c r="A998" s="176" t="s">
        <v>558</v>
      </c>
      <c r="B998" s="177"/>
      <c r="C998" s="177"/>
      <c r="D998" s="177"/>
      <c r="E998" s="177"/>
      <c r="F998" s="177"/>
      <c r="G998" s="177"/>
      <c r="H998" s="177"/>
      <c r="I998" s="177"/>
      <c r="J998" s="177"/>
      <c r="K998" s="178"/>
      <c r="L998" s="32">
        <v>8168.94</v>
      </c>
      <c r="M998" s="32"/>
      <c r="N998" s="32"/>
      <c r="O998" s="32"/>
      <c r="P998" s="34"/>
      <c r="Q998" s="34"/>
      <c r="CE998" s="55"/>
      <c r="CF998" s="2" t="s">
        <v>558</v>
      </c>
      <c r="CG998" s="55"/>
      <c r="CH998" s="55"/>
    </row>
    <row r="999" spans="1:86" customFormat="1" ht="15" hidden="1" outlineLevel="1" x14ac:dyDescent="0.25">
      <c r="A999" s="176" t="s">
        <v>559</v>
      </c>
      <c r="B999" s="177"/>
      <c r="C999" s="177"/>
      <c r="D999" s="177"/>
      <c r="E999" s="177"/>
      <c r="F999" s="177"/>
      <c r="G999" s="177"/>
      <c r="H999" s="177"/>
      <c r="I999" s="177"/>
      <c r="J999" s="177"/>
      <c r="K999" s="178"/>
      <c r="L999" s="32">
        <v>70743.02</v>
      </c>
      <c r="M999" s="32"/>
      <c r="N999" s="32"/>
      <c r="O999" s="32"/>
      <c r="P999" s="34"/>
      <c r="Q999" s="34"/>
      <c r="CE999" s="55"/>
      <c r="CF999" s="2" t="s">
        <v>559</v>
      </c>
      <c r="CG999" s="55"/>
      <c r="CH999" s="55"/>
    </row>
    <row r="1000" spans="1:86" customFormat="1" ht="15" hidden="1" outlineLevel="1" x14ac:dyDescent="0.25">
      <c r="A1000" s="176" t="s">
        <v>730</v>
      </c>
      <c r="B1000" s="177"/>
      <c r="C1000" s="177"/>
      <c r="D1000" s="177"/>
      <c r="E1000" s="177"/>
      <c r="F1000" s="177"/>
      <c r="G1000" s="177"/>
      <c r="H1000" s="177"/>
      <c r="I1000" s="177"/>
      <c r="J1000" s="177"/>
      <c r="K1000" s="178"/>
      <c r="L1000" s="32">
        <v>529723.73</v>
      </c>
      <c r="M1000" s="32"/>
      <c r="N1000" s="32"/>
      <c r="O1000" s="32"/>
      <c r="P1000" s="34"/>
      <c r="Q1000" s="34"/>
      <c r="CE1000" s="55"/>
      <c r="CF1000" s="2" t="s">
        <v>730</v>
      </c>
      <c r="CG1000" s="55"/>
      <c r="CH1000" s="55"/>
    </row>
    <row r="1001" spans="1:86" customFormat="1" ht="15" hidden="1" outlineLevel="1" x14ac:dyDescent="0.25">
      <c r="A1001" s="176" t="s">
        <v>731</v>
      </c>
      <c r="B1001" s="177"/>
      <c r="C1001" s="177"/>
      <c r="D1001" s="177"/>
      <c r="E1001" s="177"/>
      <c r="F1001" s="177"/>
      <c r="G1001" s="177"/>
      <c r="H1001" s="177"/>
      <c r="I1001" s="177"/>
      <c r="J1001" s="177"/>
      <c r="K1001" s="178"/>
      <c r="L1001" s="32"/>
      <c r="M1001" s="32"/>
      <c r="N1001" s="32"/>
      <c r="O1001" s="32"/>
      <c r="P1001" s="34"/>
      <c r="Q1001" s="34"/>
      <c r="CE1001" s="55"/>
      <c r="CF1001" s="2" t="s">
        <v>731</v>
      </c>
      <c r="CG1001" s="55"/>
      <c r="CH1001" s="55"/>
    </row>
    <row r="1002" spans="1:86" customFormat="1" ht="15" hidden="1" outlineLevel="1" x14ac:dyDescent="0.25">
      <c r="A1002" s="176" t="s">
        <v>558</v>
      </c>
      <c r="B1002" s="177"/>
      <c r="C1002" s="177"/>
      <c r="D1002" s="177"/>
      <c r="E1002" s="177"/>
      <c r="F1002" s="177"/>
      <c r="G1002" s="177"/>
      <c r="H1002" s="177"/>
      <c r="I1002" s="177"/>
      <c r="J1002" s="177"/>
      <c r="K1002" s="178"/>
      <c r="L1002" s="32">
        <v>8325.52</v>
      </c>
      <c r="M1002" s="32"/>
      <c r="N1002" s="32"/>
      <c r="O1002" s="32"/>
      <c r="P1002" s="34"/>
      <c r="Q1002" s="34"/>
      <c r="CE1002" s="55"/>
      <c r="CF1002" s="2" t="s">
        <v>558</v>
      </c>
      <c r="CG1002" s="55"/>
      <c r="CH1002" s="55"/>
    </row>
    <row r="1003" spans="1:86" customFormat="1" ht="15" hidden="1" outlineLevel="1" x14ac:dyDescent="0.25">
      <c r="A1003" s="176" t="s">
        <v>559</v>
      </c>
      <c r="B1003" s="177"/>
      <c r="C1003" s="177"/>
      <c r="D1003" s="177"/>
      <c r="E1003" s="177"/>
      <c r="F1003" s="177"/>
      <c r="G1003" s="177"/>
      <c r="H1003" s="177"/>
      <c r="I1003" s="177"/>
      <c r="J1003" s="177"/>
      <c r="K1003" s="178"/>
      <c r="L1003" s="32">
        <v>72099</v>
      </c>
      <c r="M1003" s="32"/>
      <c r="N1003" s="32"/>
      <c r="O1003" s="32"/>
      <c r="P1003" s="34"/>
      <c r="Q1003" s="34"/>
      <c r="CE1003" s="55"/>
      <c r="CF1003" s="2" t="s">
        <v>559</v>
      </c>
      <c r="CG1003" s="55"/>
      <c r="CH1003" s="55"/>
    </row>
    <row r="1004" spans="1:86" customFormat="1" ht="15" hidden="1" outlineLevel="1" x14ac:dyDescent="0.25">
      <c r="A1004" s="176" t="s">
        <v>732</v>
      </c>
      <c r="B1004" s="177"/>
      <c r="C1004" s="177"/>
      <c r="D1004" s="177"/>
      <c r="E1004" s="177"/>
      <c r="F1004" s="177"/>
      <c r="G1004" s="177"/>
      <c r="H1004" s="177"/>
      <c r="I1004" s="177"/>
      <c r="J1004" s="177"/>
      <c r="K1004" s="178"/>
      <c r="L1004" s="32">
        <v>367416.5</v>
      </c>
      <c r="M1004" s="32"/>
      <c r="N1004" s="32"/>
      <c r="O1004" s="32"/>
      <c r="P1004" s="34"/>
      <c r="Q1004" s="34"/>
      <c r="CE1004" s="55"/>
      <c r="CF1004" s="2" t="s">
        <v>732</v>
      </c>
      <c r="CG1004" s="55"/>
      <c r="CH1004" s="55"/>
    </row>
    <row r="1005" spans="1:86" customFormat="1" ht="15" hidden="1" outlineLevel="1" x14ac:dyDescent="0.25">
      <c r="A1005" s="176" t="s">
        <v>733</v>
      </c>
      <c r="B1005" s="177"/>
      <c r="C1005" s="177"/>
      <c r="D1005" s="177"/>
      <c r="E1005" s="177"/>
      <c r="F1005" s="177"/>
      <c r="G1005" s="177"/>
      <c r="H1005" s="177"/>
      <c r="I1005" s="177"/>
      <c r="J1005" s="177"/>
      <c r="K1005" s="178"/>
      <c r="L1005" s="32"/>
      <c r="M1005" s="32"/>
      <c r="N1005" s="32"/>
      <c r="O1005" s="32"/>
      <c r="P1005" s="34"/>
      <c r="Q1005" s="34"/>
      <c r="CE1005" s="55"/>
      <c r="CF1005" s="2" t="s">
        <v>733</v>
      </c>
      <c r="CG1005" s="55"/>
      <c r="CH1005" s="55"/>
    </row>
    <row r="1006" spans="1:86" customFormat="1" ht="15" hidden="1" outlineLevel="1" x14ac:dyDescent="0.25">
      <c r="A1006" s="176" t="s">
        <v>558</v>
      </c>
      <c r="B1006" s="177"/>
      <c r="C1006" s="177"/>
      <c r="D1006" s="177"/>
      <c r="E1006" s="177"/>
      <c r="F1006" s="177"/>
      <c r="G1006" s="177"/>
      <c r="H1006" s="177"/>
      <c r="I1006" s="177"/>
      <c r="J1006" s="177"/>
      <c r="K1006" s="178"/>
      <c r="L1006" s="32">
        <v>8325.52</v>
      </c>
      <c r="M1006" s="32"/>
      <c r="N1006" s="32"/>
      <c r="O1006" s="32"/>
      <c r="P1006" s="34"/>
      <c r="Q1006" s="34"/>
      <c r="CE1006" s="55"/>
      <c r="CF1006" s="2" t="s">
        <v>558</v>
      </c>
      <c r="CG1006" s="55"/>
      <c r="CH1006" s="55"/>
    </row>
    <row r="1007" spans="1:86" customFormat="1" ht="15" hidden="1" outlineLevel="1" x14ac:dyDescent="0.25">
      <c r="A1007" s="176" t="s">
        <v>559</v>
      </c>
      <c r="B1007" s="177"/>
      <c r="C1007" s="177"/>
      <c r="D1007" s="177"/>
      <c r="E1007" s="177"/>
      <c r="F1007" s="177"/>
      <c r="G1007" s="177"/>
      <c r="H1007" s="177"/>
      <c r="I1007" s="177"/>
      <c r="J1007" s="177"/>
      <c r="K1007" s="178"/>
      <c r="L1007" s="32">
        <v>72099</v>
      </c>
      <c r="M1007" s="32"/>
      <c r="N1007" s="32"/>
      <c r="O1007" s="32"/>
      <c r="P1007" s="34"/>
      <c r="Q1007" s="34"/>
      <c r="CE1007" s="55"/>
      <c r="CF1007" s="2" t="s">
        <v>559</v>
      </c>
      <c r="CG1007" s="55"/>
      <c r="CH1007" s="55"/>
    </row>
    <row r="1008" spans="1:86" customFormat="1" ht="15" hidden="1" outlineLevel="1" x14ac:dyDescent="0.25">
      <c r="A1008" s="176" t="s">
        <v>734</v>
      </c>
      <c r="B1008" s="177"/>
      <c r="C1008" s="177"/>
      <c r="D1008" s="177"/>
      <c r="E1008" s="177"/>
      <c r="F1008" s="177"/>
      <c r="G1008" s="177"/>
      <c r="H1008" s="177"/>
      <c r="I1008" s="177"/>
      <c r="J1008" s="177"/>
      <c r="K1008" s="178"/>
      <c r="L1008" s="32">
        <v>172460.81</v>
      </c>
      <c r="M1008" s="32"/>
      <c r="N1008" s="32"/>
      <c r="O1008" s="32"/>
      <c r="P1008" s="34"/>
      <c r="Q1008" s="34"/>
      <c r="CE1008" s="55"/>
      <c r="CF1008" s="2" t="s">
        <v>734</v>
      </c>
      <c r="CG1008" s="55"/>
      <c r="CH1008" s="55"/>
    </row>
    <row r="1009" spans="1:86" customFormat="1" ht="15" hidden="1" outlineLevel="1" x14ac:dyDescent="0.25">
      <c r="A1009" s="176" t="s">
        <v>735</v>
      </c>
      <c r="B1009" s="177"/>
      <c r="C1009" s="177"/>
      <c r="D1009" s="177"/>
      <c r="E1009" s="177"/>
      <c r="F1009" s="177"/>
      <c r="G1009" s="177"/>
      <c r="H1009" s="177"/>
      <c r="I1009" s="177"/>
      <c r="J1009" s="177"/>
      <c r="K1009" s="178"/>
      <c r="L1009" s="32"/>
      <c r="M1009" s="32"/>
      <c r="N1009" s="32"/>
      <c r="O1009" s="32"/>
      <c r="P1009" s="34"/>
      <c r="Q1009" s="34"/>
      <c r="CE1009" s="55"/>
      <c r="CF1009" s="2" t="s">
        <v>735</v>
      </c>
      <c r="CG1009" s="55"/>
      <c r="CH1009" s="55"/>
    </row>
    <row r="1010" spans="1:86" customFormat="1" ht="15" hidden="1" outlineLevel="1" x14ac:dyDescent="0.25">
      <c r="A1010" s="176" t="s">
        <v>558</v>
      </c>
      <c r="B1010" s="177"/>
      <c r="C1010" s="177"/>
      <c r="D1010" s="177"/>
      <c r="E1010" s="177"/>
      <c r="F1010" s="177"/>
      <c r="G1010" s="177"/>
      <c r="H1010" s="177"/>
      <c r="I1010" s="177"/>
      <c r="J1010" s="177"/>
      <c r="K1010" s="178"/>
      <c r="L1010" s="32">
        <v>8266.74</v>
      </c>
      <c r="M1010" s="32"/>
      <c r="N1010" s="32"/>
      <c r="O1010" s="32"/>
      <c r="P1010" s="34"/>
      <c r="Q1010" s="34"/>
      <c r="CE1010" s="55"/>
      <c r="CF1010" s="2" t="s">
        <v>558</v>
      </c>
      <c r="CG1010" s="55"/>
      <c r="CH1010" s="55"/>
    </row>
    <row r="1011" spans="1:86" customFormat="1" ht="15" hidden="1" outlineLevel="1" x14ac:dyDescent="0.25">
      <c r="A1011" s="176" t="s">
        <v>559</v>
      </c>
      <c r="B1011" s="177"/>
      <c r="C1011" s="177"/>
      <c r="D1011" s="177"/>
      <c r="E1011" s="177"/>
      <c r="F1011" s="177"/>
      <c r="G1011" s="177"/>
      <c r="H1011" s="177"/>
      <c r="I1011" s="177"/>
      <c r="J1011" s="177"/>
      <c r="K1011" s="178"/>
      <c r="L1011" s="32">
        <v>71589.97</v>
      </c>
      <c r="M1011" s="32"/>
      <c r="N1011" s="32"/>
      <c r="O1011" s="32"/>
      <c r="P1011" s="34"/>
      <c r="Q1011" s="34"/>
      <c r="CE1011" s="55"/>
      <c r="CF1011" s="2" t="s">
        <v>559</v>
      </c>
      <c r="CG1011" s="55"/>
      <c r="CH1011" s="55"/>
    </row>
    <row r="1012" spans="1:86" customFormat="1" ht="15" hidden="1" outlineLevel="1" x14ac:dyDescent="0.25">
      <c r="A1012" s="176" t="s">
        <v>736</v>
      </c>
      <c r="B1012" s="177"/>
      <c r="C1012" s="177"/>
      <c r="D1012" s="177"/>
      <c r="E1012" s="177"/>
      <c r="F1012" s="177"/>
      <c r="G1012" s="177"/>
      <c r="H1012" s="177"/>
      <c r="I1012" s="177"/>
      <c r="J1012" s="177"/>
      <c r="K1012" s="178"/>
      <c r="L1012" s="32">
        <v>729644.97</v>
      </c>
      <c r="M1012" s="32"/>
      <c r="N1012" s="32"/>
      <c r="O1012" s="32"/>
      <c r="P1012" s="34"/>
      <c r="Q1012" s="34"/>
      <c r="CE1012" s="55"/>
      <c r="CF1012" s="2" t="s">
        <v>736</v>
      </c>
      <c r="CG1012" s="55"/>
      <c r="CH1012" s="55"/>
    </row>
    <row r="1013" spans="1:86" customFormat="1" ht="15" hidden="1" outlineLevel="1" x14ac:dyDescent="0.25">
      <c r="A1013" s="176" t="s">
        <v>737</v>
      </c>
      <c r="B1013" s="177"/>
      <c r="C1013" s="177"/>
      <c r="D1013" s="177"/>
      <c r="E1013" s="177"/>
      <c r="F1013" s="177"/>
      <c r="G1013" s="177"/>
      <c r="H1013" s="177"/>
      <c r="I1013" s="177"/>
      <c r="J1013" s="177"/>
      <c r="K1013" s="178"/>
      <c r="L1013" s="32"/>
      <c r="M1013" s="32"/>
      <c r="N1013" s="32"/>
      <c r="O1013" s="32"/>
      <c r="P1013" s="34"/>
      <c r="Q1013" s="34"/>
      <c r="CE1013" s="55"/>
      <c r="CF1013" s="2" t="s">
        <v>737</v>
      </c>
      <c r="CG1013" s="55"/>
      <c r="CH1013" s="55"/>
    </row>
    <row r="1014" spans="1:86" customFormat="1" ht="15" hidden="1" outlineLevel="1" x14ac:dyDescent="0.25">
      <c r="A1014" s="176" t="s">
        <v>558</v>
      </c>
      <c r="B1014" s="177"/>
      <c r="C1014" s="177"/>
      <c r="D1014" s="177"/>
      <c r="E1014" s="177"/>
      <c r="F1014" s="177"/>
      <c r="G1014" s="177"/>
      <c r="H1014" s="177"/>
      <c r="I1014" s="177"/>
      <c r="J1014" s="177"/>
      <c r="K1014" s="178"/>
      <c r="L1014" s="32">
        <v>8654.16</v>
      </c>
      <c r="M1014" s="32"/>
      <c r="N1014" s="32"/>
      <c r="O1014" s="32"/>
      <c r="P1014" s="34"/>
      <c r="Q1014" s="34"/>
      <c r="CE1014" s="55"/>
      <c r="CF1014" s="2" t="s">
        <v>558</v>
      </c>
      <c r="CG1014" s="55"/>
      <c r="CH1014" s="55"/>
    </row>
    <row r="1015" spans="1:86" customFormat="1" ht="15" hidden="1" outlineLevel="1" x14ac:dyDescent="0.25">
      <c r="A1015" s="176" t="s">
        <v>559</v>
      </c>
      <c r="B1015" s="177"/>
      <c r="C1015" s="177"/>
      <c r="D1015" s="177"/>
      <c r="E1015" s="177"/>
      <c r="F1015" s="177"/>
      <c r="G1015" s="177"/>
      <c r="H1015" s="177"/>
      <c r="I1015" s="177"/>
      <c r="J1015" s="177"/>
      <c r="K1015" s="178"/>
      <c r="L1015" s="32">
        <v>74945.03</v>
      </c>
      <c r="M1015" s="32"/>
      <c r="N1015" s="32"/>
      <c r="O1015" s="32"/>
      <c r="P1015" s="34"/>
      <c r="Q1015" s="34"/>
      <c r="CE1015" s="55"/>
      <c r="CF1015" s="2" t="s">
        <v>559</v>
      </c>
      <c r="CG1015" s="55"/>
      <c r="CH1015" s="55"/>
    </row>
    <row r="1016" spans="1:86" customFormat="1" ht="15" hidden="1" outlineLevel="1" x14ac:dyDescent="0.25">
      <c r="A1016" s="176" t="s">
        <v>738</v>
      </c>
      <c r="B1016" s="177"/>
      <c r="C1016" s="177"/>
      <c r="D1016" s="177"/>
      <c r="E1016" s="177"/>
      <c r="F1016" s="177"/>
      <c r="G1016" s="177"/>
      <c r="H1016" s="177"/>
      <c r="I1016" s="177"/>
      <c r="J1016" s="177"/>
      <c r="K1016" s="178"/>
      <c r="L1016" s="32">
        <v>116914.25</v>
      </c>
      <c r="M1016" s="32"/>
      <c r="N1016" s="32"/>
      <c r="O1016" s="32"/>
      <c r="P1016" s="34"/>
      <c r="Q1016" s="34"/>
      <c r="CE1016" s="55"/>
      <c r="CF1016" s="2" t="s">
        <v>738</v>
      </c>
      <c r="CG1016" s="55"/>
      <c r="CH1016" s="55"/>
    </row>
    <row r="1017" spans="1:86" customFormat="1" ht="15" hidden="1" outlineLevel="1" x14ac:dyDescent="0.25">
      <c r="A1017" s="176" t="s">
        <v>739</v>
      </c>
      <c r="B1017" s="177"/>
      <c r="C1017" s="177"/>
      <c r="D1017" s="177"/>
      <c r="E1017" s="177"/>
      <c r="F1017" s="177"/>
      <c r="G1017" s="177"/>
      <c r="H1017" s="177"/>
      <c r="I1017" s="177"/>
      <c r="J1017" s="177"/>
      <c r="K1017" s="178"/>
      <c r="L1017" s="32"/>
      <c r="M1017" s="32"/>
      <c r="N1017" s="32"/>
      <c r="O1017" s="32"/>
      <c r="P1017" s="34"/>
      <c r="Q1017" s="34"/>
      <c r="CE1017" s="55"/>
      <c r="CF1017" s="2" t="s">
        <v>739</v>
      </c>
      <c r="CG1017" s="55"/>
      <c r="CH1017" s="55"/>
    </row>
    <row r="1018" spans="1:86" customFormat="1" ht="15" hidden="1" outlineLevel="1" x14ac:dyDescent="0.25">
      <c r="A1018" s="176" t="s">
        <v>558</v>
      </c>
      <c r="B1018" s="177"/>
      <c r="C1018" s="177"/>
      <c r="D1018" s="177"/>
      <c r="E1018" s="177"/>
      <c r="F1018" s="177"/>
      <c r="G1018" s="177"/>
      <c r="H1018" s="177"/>
      <c r="I1018" s="177"/>
      <c r="J1018" s="177"/>
      <c r="K1018" s="178"/>
      <c r="L1018" s="32">
        <v>8654.16</v>
      </c>
      <c r="M1018" s="32"/>
      <c r="N1018" s="32"/>
      <c r="O1018" s="32"/>
      <c r="P1018" s="34"/>
      <c r="Q1018" s="34"/>
      <c r="CE1018" s="55"/>
      <c r="CF1018" s="2" t="s">
        <v>558</v>
      </c>
      <c r="CG1018" s="55"/>
      <c r="CH1018" s="55"/>
    </row>
    <row r="1019" spans="1:86" customFormat="1" ht="15" hidden="1" outlineLevel="1" x14ac:dyDescent="0.25">
      <c r="A1019" s="176" t="s">
        <v>559</v>
      </c>
      <c r="B1019" s="177"/>
      <c r="C1019" s="177"/>
      <c r="D1019" s="177"/>
      <c r="E1019" s="177"/>
      <c r="F1019" s="177"/>
      <c r="G1019" s="177"/>
      <c r="H1019" s="177"/>
      <c r="I1019" s="177"/>
      <c r="J1019" s="177"/>
      <c r="K1019" s="178"/>
      <c r="L1019" s="32">
        <v>74945.03</v>
      </c>
      <c r="M1019" s="32"/>
      <c r="N1019" s="32"/>
      <c r="O1019" s="32"/>
      <c r="P1019" s="34"/>
      <c r="Q1019" s="34"/>
      <c r="CE1019" s="55"/>
      <c r="CF1019" s="2" t="s">
        <v>559</v>
      </c>
      <c r="CG1019" s="55"/>
      <c r="CH1019" s="55"/>
    </row>
    <row r="1020" spans="1:86" customFormat="1" ht="15" hidden="1" outlineLevel="1" x14ac:dyDescent="0.25">
      <c r="A1020" s="176" t="s">
        <v>740</v>
      </c>
      <c r="B1020" s="177"/>
      <c r="C1020" s="177"/>
      <c r="D1020" s="177"/>
      <c r="E1020" s="177"/>
      <c r="F1020" s="177"/>
      <c r="G1020" s="177"/>
      <c r="H1020" s="177"/>
      <c r="I1020" s="177"/>
      <c r="J1020" s="177"/>
      <c r="K1020" s="178"/>
      <c r="L1020" s="32">
        <v>436479.85</v>
      </c>
      <c r="M1020" s="32"/>
      <c r="N1020" s="32"/>
      <c r="O1020" s="32"/>
      <c r="P1020" s="34"/>
      <c r="Q1020" s="34"/>
      <c r="CE1020" s="55"/>
      <c r="CF1020" s="2" t="s">
        <v>740</v>
      </c>
      <c r="CG1020" s="55"/>
      <c r="CH1020" s="55"/>
    </row>
    <row r="1021" spans="1:86" customFormat="1" ht="15" hidden="1" outlineLevel="1" x14ac:dyDescent="0.25">
      <c r="A1021" s="176" t="s">
        <v>741</v>
      </c>
      <c r="B1021" s="177"/>
      <c r="C1021" s="177"/>
      <c r="D1021" s="177"/>
      <c r="E1021" s="177"/>
      <c r="F1021" s="177"/>
      <c r="G1021" s="177"/>
      <c r="H1021" s="177"/>
      <c r="I1021" s="177"/>
      <c r="J1021" s="177"/>
      <c r="K1021" s="178"/>
      <c r="L1021" s="32"/>
      <c r="M1021" s="32"/>
      <c r="N1021" s="32"/>
      <c r="O1021" s="32"/>
      <c r="P1021" s="34"/>
      <c r="Q1021" s="34"/>
      <c r="CE1021" s="55"/>
      <c r="CF1021" s="2" t="s">
        <v>741</v>
      </c>
      <c r="CG1021" s="55"/>
      <c r="CH1021" s="55"/>
    </row>
    <row r="1022" spans="1:86" customFormat="1" ht="15" hidden="1" outlineLevel="1" x14ac:dyDescent="0.25">
      <c r="A1022" s="176" t="s">
        <v>558</v>
      </c>
      <c r="B1022" s="177"/>
      <c r="C1022" s="177"/>
      <c r="D1022" s="177"/>
      <c r="E1022" s="177"/>
      <c r="F1022" s="177"/>
      <c r="G1022" s="177"/>
      <c r="H1022" s="177"/>
      <c r="I1022" s="177"/>
      <c r="J1022" s="177"/>
      <c r="K1022" s="178"/>
      <c r="L1022" s="32">
        <v>8765.7000000000007</v>
      </c>
      <c r="M1022" s="32"/>
      <c r="N1022" s="32"/>
      <c r="O1022" s="32"/>
      <c r="P1022" s="34"/>
      <c r="Q1022" s="34"/>
      <c r="CE1022" s="55"/>
      <c r="CF1022" s="2" t="s">
        <v>558</v>
      </c>
      <c r="CG1022" s="55"/>
      <c r="CH1022" s="55"/>
    </row>
    <row r="1023" spans="1:86" customFormat="1" ht="15" hidden="1" outlineLevel="1" x14ac:dyDescent="0.25">
      <c r="A1023" s="176" t="s">
        <v>559</v>
      </c>
      <c r="B1023" s="177"/>
      <c r="C1023" s="177"/>
      <c r="D1023" s="177"/>
      <c r="E1023" s="177"/>
      <c r="F1023" s="177"/>
      <c r="G1023" s="177"/>
      <c r="H1023" s="177"/>
      <c r="I1023" s="177"/>
      <c r="J1023" s="177"/>
      <c r="K1023" s="178"/>
      <c r="L1023" s="32">
        <v>75910.960000000006</v>
      </c>
      <c r="M1023" s="32"/>
      <c r="N1023" s="32"/>
      <c r="O1023" s="32"/>
      <c r="P1023" s="34"/>
      <c r="Q1023" s="34"/>
      <c r="CE1023" s="55"/>
      <c r="CF1023" s="2" t="s">
        <v>559</v>
      </c>
      <c r="CG1023" s="55"/>
      <c r="CH1023" s="55"/>
    </row>
    <row r="1024" spans="1:86" customFormat="1" ht="15" hidden="1" outlineLevel="1" x14ac:dyDescent="0.25">
      <c r="A1024" s="176" t="s">
        <v>742</v>
      </c>
      <c r="B1024" s="177"/>
      <c r="C1024" s="177"/>
      <c r="D1024" s="177"/>
      <c r="E1024" s="177"/>
      <c r="F1024" s="177"/>
      <c r="G1024" s="177"/>
      <c r="H1024" s="177"/>
      <c r="I1024" s="177"/>
      <c r="J1024" s="177"/>
      <c r="K1024" s="178"/>
      <c r="L1024" s="32">
        <v>1539474.27</v>
      </c>
      <c r="M1024" s="32"/>
      <c r="N1024" s="32"/>
      <c r="O1024" s="32"/>
      <c r="P1024" s="34"/>
      <c r="Q1024" s="34"/>
      <c r="CE1024" s="55"/>
      <c r="CF1024" s="2" t="s">
        <v>742</v>
      </c>
      <c r="CG1024" s="55"/>
      <c r="CH1024" s="55"/>
    </row>
    <row r="1025" spans="1:86" customFormat="1" ht="15" hidden="1" outlineLevel="1" x14ac:dyDescent="0.25">
      <c r="A1025" s="176" t="s">
        <v>743</v>
      </c>
      <c r="B1025" s="177"/>
      <c r="C1025" s="177"/>
      <c r="D1025" s="177"/>
      <c r="E1025" s="177"/>
      <c r="F1025" s="177"/>
      <c r="G1025" s="177"/>
      <c r="H1025" s="177"/>
      <c r="I1025" s="177"/>
      <c r="J1025" s="177"/>
      <c r="K1025" s="178"/>
      <c r="L1025" s="32"/>
      <c r="M1025" s="32"/>
      <c r="N1025" s="32"/>
      <c r="O1025" s="32"/>
      <c r="P1025" s="34"/>
      <c r="Q1025" s="34"/>
      <c r="CE1025" s="55"/>
      <c r="CF1025" s="2" t="s">
        <v>743</v>
      </c>
      <c r="CG1025" s="55"/>
      <c r="CH1025" s="55"/>
    </row>
    <row r="1026" spans="1:86" customFormat="1" ht="15" hidden="1" outlineLevel="1" x14ac:dyDescent="0.25">
      <c r="A1026" s="176" t="s">
        <v>558</v>
      </c>
      <c r="B1026" s="177"/>
      <c r="C1026" s="177"/>
      <c r="D1026" s="177"/>
      <c r="E1026" s="177"/>
      <c r="F1026" s="177"/>
      <c r="G1026" s="177"/>
      <c r="H1026" s="177"/>
      <c r="I1026" s="177"/>
      <c r="J1026" s="177"/>
      <c r="K1026" s="178"/>
      <c r="L1026" s="32">
        <v>8765.7000000000007</v>
      </c>
      <c r="M1026" s="32"/>
      <c r="N1026" s="32"/>
      <c r="O1026" s="32"/>
      <c r="P1026" s="34"/>
      <c r="Q1026" s="34"/>
      <c r="CE1026" s="55"/>
      <c r="CF1026" s="2" t="s">
        <v>558</v>
      </c>
      <c r="CG1026" s="55"/>
      <c r="CH1026" s="55"/>
    </row>
    <row r="1027" spans="1:86" customFormat="1" ht="15" hidden="1" outlineLevel="1" x14ac:dyDescent="0.25">
      <c r="A1027" s="176" t="s">
        <v>559</v>
      </c>
      <c r="B1027" s="177"/>
      <c r="C1027" s="177"/>
      <c r="D1027" s="177"/>
      <c r="E1027" s="177"/>
      <c r="F1027" s="177"/>
      <c r="G1027" s="177"/>
      <c r="H1027" s="177"/>
      <c r="I1027" s="177"/>
      <c r="J1027" s="177"/>
      <c r="K1027" s="178"/>
      <c r="L1027" s="32">
        <v>75910.960000000006</v>
      </c>
      <c r="M1027" s="32"/>
      <c r="N1027" s="32"/>
      <c r="O1027" s="32"/>
      <c r="P1027" s="34"/>
      <c r="Q1027" s="34"/>
      <c r="CE1027" s="55"/>
      <c r="CF1027" s="2" t="s">
        <v>559</v>
      </c>
      <c r="CG1027" s="55"/>
      <c r="CH1027" s="55"/>
    </row>
    <row r="1028" spans="1:86" customFormat="1" ht="15" hidden="1" outlineLevel="1" x14ac:dyDescent="0.25">
      <c r="A1028" s="176" t="s">
        <v>744</v>
      </c>
      <c r="B1028" s="177"/>
      <c r="C1028" s="177"/>
      <c r="D1028" s="177"/>
      <c r="E1028" s="177"/>
      <c r="F1028" s="177"/>
      <c r="G1028" s="177"/>
      <c r="H1028" s="177"/>
      <c r="I1028" s="177"/>
      <c r="J1028" s="177"/>
      <c r="K1028" s="178"/>
      <c r="L1028" s="32">
        <v>110526.36</v>
      </c>
      <c r="M1028" s="32"/>
      <c r="N1028" s="32"/>
      <c r="O1028" s="32"/>
      <c r="P1028" s="34"/>
      <c r="Q1028" s="34"/>
      <c r="CE1028" s="55"/>
      <c r="CF1028" s="2" t="s">
        <v>744</v>
      </c>
      <c r="CG1028" s="55"/>
      <c r="CH1028" s="55"/>
    </row>
    <row r="1029" spans="1:86" customFormat="1" ht="15" hidden="1" outlineLevel="1" x14ac:dyDescent="0.25">
      <c r="A1029" s="176" t="s">
        <v>745</v>
      </c>
      <c r="B1029" s="177"/>
      <c r="C1029" s="177"/>
      <c r="D1029" s="177"/>
      <c r="E1029" s="177"/>
      <c r="F1029" s="177"/>
      <c r="G1029" s="177"/>
      <c r="H1029" s="177"/>
      <c r="I1029" s="177"/>
      <c r="J1029" s="177"/>
      <c r="K1029" s="178"/>
      <c r="L1029" s="32"/>
      <c r="M1029" s="32"/>
      <c r="N1029" s="32"/>
      <c r="O1029" s="32"/>
      <c r="P1029" s="34"/>
      <c r="Q1029" s="34"/>
      <c r="CE1029" s="55"/>
      <c r="CF1029" s="2" t="s">
        <v>745</v>
      </c>
      <c r="CG1029" s="55"/>
      <c r="CH1029" s="55"/>
    </row>
    <row r="1030" spans="1:86" customFormat="1" ht="15" hidden="1" outlineLevel="1" x14ac:dyDescent="0.25">
      <c r="A1030" s="176" t="s">
        <v>558</v>
      </c>
      <c r="B1030" s="177"/>
      <c r="C1030" s="177"/>
      <c r="D1030" s="177"/>
      <c r="E1030" s="177"/>
      <c r="F1030" s="177"/>
      <c r="G1030" s="177"/>
      <c r="H1030" s="177"/>
      <c r="I1030" s="177"/>
      <c r="J1030" s="177"/>
      <c r="K1030" s="178"/>
      <c r="L1030" s="32">
        <v>8765.7000000000007</v>
      </c>
      <c r="M1030" s="32"/>
      <c r="N1030" s="32"/>
      <c r="O1030" s="32"/>
      <c r="P1030" s="34"/>
      <c r="Q1030" s="34"/>
      <c r="CE1030" s="55"/>
      <c r="CF1030" s="2" t="s">
        <v>558</v>
      </c>
      <c r="CG1030" s="55"/>
      <c r="CH1030" s="55"/>
    </row>
    <row r="1031" spans="1:86" customFormat="1" ht="15" hidden="1" outlineLevel="1" x14ac:dyDescent="0.25">
      <c r="A1031" s="176" t="s">
        <v>559</v>
      </c>
      <c r="B1031" s="177"/>
      <c r="C1031" s="177"/>
      <c r="D1031" s="177"/>
      <c r="E1031" s="177"/>
      <c r="F1031" s="177"/>
      <c r="G1031" s="177"/>
      <c r="H1031" s="177"/>
      <c r="I1031" s="177"/>
      <c r="J1031" s="177"/>
      <c r="K1031" s="178"/>
      <c r="L1031" s="32">
        <v>75910.960000000006</v>
      </c>
      <c r="M1031" s="32"/>
      <c r="N1031" s="32"/>
      <c r="O1031" s="32"/>
      <c r="P1031" s="34"/>
      <c r="Q1031" s="34"/>
      <c r="CE1031" s="55"/>
      <c r="CF1031" s="2" t="s">
        <v>559</v>
      </c>
      <c r="CG1031" s="55"/>
      <c r="CH1031" s="55"/>
    </row>
    <row r="1032" spans="1:86" customFormat="1" ht="15" hidden="1" outlineLevel="1" x14ac:dyDescent="0.25">
      <c r="A1032" s="176" t="s">
        <v>746</v>
      </c>
      <c r="B1032" s="177"/>
      <c r="C1032" s="177"/>
      <c r="D1032" s="177"/>
      <c r="E1032" s="177"/>
      <c r="F1032" s="177"/>
      <c r="G1032" s="177"/>
      <c r="H1032" s="177"/>
      <c r="I1032" s="177"/>
      <c r="J1032" s="177"/>
      <c r="K1032" s="178"/>
      <c r="L1032" s="32">
        <v>6047370.7199999997</v>
      </c>
      <c r="M1032" s="32"/>
      <c r="N1032" s="32"/>
      <c r="O1032" s="32"/>
      <c r="P1032" s="34"/>
      <c r="Q1032" s="34"/>
      <c r="CE1032" s="55"/>
      <c r="CF1032" s="2" t="s">
        <v>746</v>
      </c>
      <c r="CG1032" s="55"/>
      <c r="CH1032" s="55"/>
    </row>
    <row r="1033" spans="1:86" customFormat="1" ht="15" hidden="1" outlineLevel="1" x14ac:dyDescent="0.25">
      <c r="A1033" s="176" t="s">
        <v>747</v>
      </c>
      <c r="B1033" s="177"/>
      <c r="C1033" s="177"/>
      <c r="D1033" s="177"/>
      <c r="E1033" s="177"/>
      <c r="F1033" s="177"/>
      <c r="G1033" s="177"/>
      <c r="H1033" s="177"/>
      <c r="I1033" s="177"/>
      <c r="J1033" s="177"/>
      <c r="K1033" s="178"/>
      <c r="L1033" s="32"/>
      <c r="M1033" s="32"/>
      <c r="N1033" s="32"/>
      <c r="O1033" s="32"/>
      <c r="P1033" s="34"/>
      <c r="Q1033" s="34"/>
      <c r="CE1033" s="55"/>
      <c r="CF1033" s="2" t="s">
        <v>747</v>
      </c>
      <c r="CG1033" s="55"/>
      <c r="CH1033" s="55"/>
    </row>
    <row r="1034" spans="1:86" customFormat="1" ht="15" hidden="1" outlineLevel="1" x14ac:dyDescent="0.25">
      <c r="A1034" s="176" t="s">
        <v>558</v>
      </c>
      <c r="B1034" s="177"/>
      <c r="C1034" s="177"/>
      <c r="D1034" s="177"/>
      <c r="E1034" s="177"/>
      <c r="F1034" s="177"/>
      <c r="G1034" s="177"/>
      <c r="H1034" s="177"/>
      <c r="I1034" s="177"/>
      <c r="J1034" s="177"/>
      <c r="K1034" s="178"/>
      <c r="L1034" s="32">
        <v>9342.9599999999991</v>
      </c>
      <c r="M1034" s="32"/>
      <c r="N1034" s="32"/>
      <c r="O1034" s="32"/>
      <c r="P1034" s="34"/>
      <c r="Q1034" s="34"/>
      <c r="CE1034" s="55"/>
      <c r="CF1034" s="2" t="s">
        <v>558</v>
      </c>
      <c r="CG1034" s="55"/>
      <c r="CH1034" s="55"/>
    </row>
    <row r="1035" spans="1:86" customFormat="1" ht="15" hidden="1" outlineLevel="1" x14ac:dyDescent="0.25">
      <c r="A1035" s="176" t="s">
        <v>559</v>
      </c>
      <c r="B1035" s="177"/>
      <c r="C1035" s="177"/>
      <c r="D1035" s="177"/>
      <c r="E1035" s="177"/>
      <c r="F1035" s="177"/>
      <c r="G1035" s="177"/>
      <c r="H1035" s="177"/>
      <c r="I1035" s="177"/>
      <c r="J1035" s="177"/>
      <c r="K1035" s="178"/>
      <c r="L1035" s="32">
        <v>80910.03</v>
      </c>
      <c r="M1035" s="32"/>
      <c r="N1035" s="32"/>
      <c r="O1035" s="32"/>
      <c r="P1035" s="34"/>
      <c r="Q1035" s="34"/>
      <c r="CE1035" s="55"/>
      <c r="CF1035" s="2" t="s">
        <v>559</v>
      </c>
      <c r="CG1035" s="55"/>
      <c r="CH1035" s="55"/>
    </row>
    <row r="1036" spans="1:86" customFormat="1" ht="15" hidden="1" outlineLevel="1" x14ac:dyDescent="0.25">
      <c r="A1036" s="176" t="s">
        <v>748</v>
      </c>
      <c r="B1036" s="177"/>
      <c r="C1036" s="177"/>
      <c r="D1036" s="177"/>
      <c r="E1036" s="177"/>
      <c r="F1036" s="177"/>
      <c r="G1036" s="177"/>
      <c r="H1036" s="177"/>
      <c r="I1036" s="177"/>
      <c r="J1036" s="177"/>
      <c r="K1036" s="178"/>
      <c r="L1036" s="32">
        <v>201951.43</v>
      </c>
      <c r="M1036" s="32"/>
      <c r="N1036" s="32"/>
      <c r="O1036" s="32"/>
      <c r="P1036" s="34"/>
      <c r="Q1036" s="34"/>
      <c r="CE1036" s="55"/>
      <c r="CF1036" s="2" t="s">
        <v>748</v>
      </c>
      <c r="CG1036" s="55"/>
      <c r="CH1036" s="55"/>
    </row>
    <row r="1037" spans="1:86" customFormat="1" ht="15" hidden="1" outlineLevel="1" x14ac:dyDescent="0.25">
      <c r="A1037" s="176" t="s">
        <v>749</v>
      </c>
      <c r="B1037" s="177"/>
      <c r="C1037" s="177"/>
      <c r="D1037" s="177"/>
      <c r="E1037" s="177"/>
      <c r="F1037" s="177"/>
      <c r="G1037" s="177"/>
      <c r="H1037" s="177"/>
      <c r="I1037" s="177"/>
      <c r="J1037" s="177"/>
      <c r="K1037" s="178"/>
      <c r="L1037" s="32"/>
      <c r="M1037" s="32"/>
      <c r="N1037" s="32"/>
      <c r="O1037" s="32"/>
      <c r="P1037" s="34"/>
      <c r="Q1037" s="34"/>
      <c r="CE1037" s="55"/>
      <c r="CF1037" s="2" t="s">
        <v>749</v>
      </c>
      <c r="CG1037" s="55"/>
      <c r="CH1037" s="55"/>
    </row>
    <row r="1038" spans="1:86" customFormat="1" ht="15" hidden="1" outlineLevel="1" x14ac:dyDescent="0.25">
      <c r="A1038" s="176" t="s">
        <v>558</v>
      </c>
      <c r="B1038" s="177"/>
      <c r="C1038" s="177"/>
      <c r="D1038" s="177"/>
      <c r="E1038" s="177"/>
      <c r="F1038" s="177"/>
      <c r="G1038" s="177"/>
      <c r="H1038" s="177"/>
      <c r="I1038" s="177"/>
      <c r="J1038" s="177"/>
      <c r="K1038" s="178"/>
      <c r="L1038" s="32">
        <v>9342.9599999999991</v>
      </c>
      <c r="M1038" s="32"/>
      <c r="N1038" s="32"/>
      <c r="O1038" s="32"/>
      <c r="P1038" s="34"/>
      <c r="Q1038" s="34"/>
      <c r="CE1038" s="55"/>
      <c r="CF1038" s="2" t="s">
        <v>558</v>
      </c>
      <c r="CG1038" s="55"/>
      <c r="CH1038" s="55"/>
    </row>
    <row r="1039" spans="1:86" customFormat="1" ht="15" hidden="1" outlineLevel="1" x14ac:dyDescent="0.25">
      <c r="A1039" s="176" t="s">
        <v>559</v>
      </c>
      <c r="B1039" s="177"/>
      <c r="C1039" s="177"/>
      <c r="D1039" s="177"/>
      <c r="E1039" s="177"/>
      <c r="F1039" s="177"/>
      <c r="G1039" s="177"/>
      <c r="H1039" s="177"/>
      <c r="I1039" s="177"/>
      <c r="J1039" s="177"/>
      <c r="K1039" s="178"/>
      <c r="L1039" s="32">
        <v>80910.03</v>
      </c>
      <c r="M1039" s="32"/>
      <c r="N1039" s="32"/>
      <c r="O1039" s="32"/>
      <c r="P1039" s="34"/>
      <c r="Q1039" s="34"/>
      <c r="CE1039" s="55"/>
      <c r="CF1039" s="2" t="s">
        <v>559</v>
      </c>
      <c r="CG1039" s="55"/>
      <c r="CH1039" s="55"/>
    </row>
    <row r="1040" spans="1:86" customFormat="1" ht="15" hidden="1" outlineLevel="1" x14ac:dyDescent="0.25">
      <c r="A1040" s="176" t="s">
        <v>750</v>
      </c>
      <c r="B1040" s="177"/>
      <c r="C1040" s="177"/>
      <c r="D1040" s="177"/>
      <c r="E1040" s="177"/>
      <c r="F1040" s="177"/>
      <c r="G1040" s="177"/>
      <c r="H1040" s="177"/>
      <c r="I1040" s="177"/>
      <c r="J1040" s="177"/>
      <c r="K1040" s="178"/>
      <c r="L1040" s="32">
        <v>109390.36</v>
      </c>
      <c r="M1040" s="32"/>
      <c r="N1040" s="32"/>
      <c r="O1040" s="32"/>
      <c r="P1040" s="34"/>
      <c r="Q1040" s="34"/>
      <c r="CE1040" s="55"/>
      <c r="CF1040" s="2" t="s">
        <v>750</v>
      </c>
      <c r="CG1040" s="55"/>
      <c r="CH1040" s="55"/>
    </row>
    <row r="1041" spans="1:86" customFormat="1" ht="15" hidden="1" outlineLevel="1" x14ac:dyDescent="0.25">
      <c r="A1041" s="176" t="s">
        <v>751</v>
      </c>
      <c r="B1041" s="177"/>
      <c r="C1041" s="177"/>
      <c r="D1041" s="177"/>
      <c r="E1041" s="177"/>
      <c r="F1041" s="177"/>
      <c r="G1041" s="177"/>
      <c r="H1041" s="177"/>
      <c r="I1041" s="177"/>
      <c r="J1041" s="177"/>
      <c r="K1041" s="178"/>
      <c r="L1041" s="32"/>
      <c r="M1041" s="32"/>
      <c r="N1041" s="32"/>
      <c r="O1041" s="32"/>
      <c r="P1041" s="34"/>
      <c r="Q1041" s="34"/>
      <c r="CE1041" s="55"/>
      <c r="CF1041" s="2" t="s">
        <v>751</v>
      </c>
      <c r="CG1041" s="55"/>
      <c r="CH1041" s="55"/>
    </row>
    <row r="1042" spans="1:86" customFormat="1" ht="15" hidden="1" outlineLevel="1" x14ac:dyDescent="0.25">
      <c r="A1042" s="176" t="s">
        <v>558</v>
      </c>
      <c r="B1042" s="177"/>
      <c r="C1042" s="177"/>
      <c r="D1042" s="177"/>
      <c r="E1042" s="177"/>
      <c r="F1042" s="177"/>
      <c r="G1042" s="177"/>
      <c r="H1042" s="177"/>
      <c r="I1042" s="177"/>
      <c r="J1042" s="177"/>
      <c r="K1042" s="178"/>
      <c r="L1042" s="32">
        <v>5972.68</v>
      </c>
      <c r="M1042" s="32"/>
      <c r="N1042" s="32"/>
      <c r="O1042" s="32"/>
      <c r="P1042" s="34"/>
      <c r="Q1042" s="34"/>
      <c r="CE1042" s="55"/>
      <c r="CF1042" s="2" t="s">
        <v>558</v>
      </c>
      <c r="CG1042" s="55"/>
      <c r="CH1042" s="55"/>
    </row>
    <row r="1043" spans="1:86" customFormat="1" ht="15" hidden="1" outlineLevel="1" x14ac:dyDescent="0.25">
      <c r="A1043" s="176" t="s">
        <v>559</v>
      </c>
      <c r="B1043" s="177"/>
      <c r="C1043" s="177"/>
      <c r="D1043" s="177"/>
      <c r="E1043" s="177"/>
      <c r="F1043" s="177"/>
      <c r="G1043" s="177"/>
      <c r="H1043" s="177"/>
      <c r="I1043" s="177"/>
      <c r="J1043" s="177"/>
      <c r="K1043" s="178"/>
      <c r="L1043" s="32">
        <v>51723.41</v>
      </c>
      <c r="M1043" s="32"/>
      <c r="N1043" s="32"/>
      <c r="O1043" s="32"/>
      <c r="P1043" s="34"/>
      <c r="Q1043" s="34"/>
      <c r="CE1043" s="55"/>
      <c r="CF1043" s="2" t="s">
        <v>559</v>
      </c>
      <c r="CG1043" s="55"/>
      <c r="CH1043" s="55"/>
    </row>
    <row r="1044" spans="1:86" customFormat="1" ht="15" hidden="1" outlineLevel="1" x14ac:dyDescent="0.25">
      <c r="A1044" s="176" t="s">
        <v>752</v>
      </c>
      <c r="B1044" s="177"/>
      <c r="C1044" s="177"/>
      <c r="D1044" s="177"/>
      <c r="E1044" s="177"/>
      <c r="F1044" s="177"/>
      <c r="G1044" s="177"/>
      <c r="H1044" s="177"/>
      <c r="I1044" s="177"/>
      <c r="J1044" s="177"/>
      <c r="K1044" s="178"/>
      <c r="L1044" s="32">
        <v>4225.8</v>
      </c>
      <c r="M1044" s="32"/>
      <c r="N1044" s="32"/>
      <c r="O1044" s="32"/>
      <c r="P1044" s="34"/>
      <c r="Q1044" s="34"/>
      <c r="CE1044" s="55"/>
      <c r="CF1044" s="2" t="s">
        <v>752</v>
      </c>
      <c r="CG1044" s="55"/>
      <c r="CH1044" s="55"/>
    </row>
    <row r="1045" spans="1:86" customFormat="1" ht="15" hidden="1" outlineLevel="1" x14ac:dyDescent="0.25">
      <c r="A1045" s="176" t="s">
        <v>753</v>
      </c>
      <c r="B1045" s="177"/>
      <c r="C1045" s="177"/>
      <c r="D1045" s="177"/>
      <c r="E1045" s="177"/>
      <c r="F1045" s="177"/>
      <c r="G1045" s="177"/>
      <c r="H1045" s="177"/>
      <c r="I1045" s="177"/>
      <c r="J1045" s="177"/>
      <c r="K1045" s="178"/>
      <c r="L1045" s="32"/>
      <c r="M1045" s="32"/>
      <c r="N1045" s="32"/>
      <c r="O1045" s="32"/>
      <c r="P1045" s="34"/>
      <c r="Q1045" s="34"/>
      <c r="CE1045" s="55"/>
      <c r="CF1045" s="2" t="s">
        <v>753</v>
      </c>
      <c r="CG1045" s="55"/>
      <c r="CH1045" s="55"/>
    </row>
    <row r="1046" spans="1:86" customFormat="1" ht="15" hidden="1" outlineLevel="1" x14ac:dyDescent="0.25">
      <c r="A1046" s="176" t="s">
        <v>558</v>
      </c>
      <c r="B1046" s="177"/>
      <c r="C1046" s="177"/>
      <c r="D1046" s="177"/>
      <c r="E1046" s="177"/>
      <c r="F1046" s="177"/>
      <c r="G1046" s="177"/>
      <c r="H1046" s="177"/>
      <c r="I1046" s="177"/>
      <c r="J1046" s="177"/>
      <c r="K1046" s="178"/>
      <c r="L1046" s="32">
        <v>13471.93</v>
      </c>
      <c r="M1046" s="32"/>
      <c r="N1046" s="32"/>
      <c r="O1046" s="32"/>
      <c r="P1046" s="34"/>
      <c r="Q1046" s="34"/>
      <c r="CE1046" s="55"/>
      <c r="CF1046" s="2" t="s">
        <v>558</v>
      </c>
      <c r="CG1046" s="55"/>
      <c r="CH1046" s="55"/>
    </row>
    <row r="1047" spans="1:86" customFormat="1" ht="15" hidden="1" outlineLevel="1" x14ac:dyDescent="0.25">
      <c r="A1047" s="176" t="s">
        <v>559</v>
      </c>
      <c r="B1047" s="177"/>
      <c r="C1047" s="177"/>
      <c r="D1047" s="177"/>
      <c r="E1047" s="177"/>
      <c r="F1047" s="177"/>
      <c r="G1047" s="177"/>
      <c r="H1047" s="177"/>
      <c r="I1047" s="177"/>
      <c r="J1047" s="177"/>
      <c r="K1047" s="178"/>
      <c r="L1047" s="32">
        <v>116666.91</v>
      </c>
      <c r="M1047" s="32"/>
      <c r="N1047" s="32"/>
      <c r="O1047" s="32"/>
      <c r="P1047" s="34"/>
      <c r="Q1047" s="34"/>
      <c r="CE1047" s="55"/>
      <c r="CF1047" s="2" t="s">
        <v>559</v>
      </c>
      <c r="CG1047" s="55"/>
      <c r="CH1047" s="55"/>
    </row>
    <row r="1048" spans="1:86" customFormat="1" ht="15" hidden="1" outlineLevel="1" x14ac:dyDescent="0.25">
      <c r="A1048" s="176" t="s">
        <v>754</v>
      </c>
      <c r="B1048" s="177"/>
      <c r="C1048" s="177"/>
      <c r="D1048" s="177"/>
      <c r="E1048" s="177"/>
      <c r="F1048" s="177"/>
      <c r="G1048" s="177"/>
      <c r="H1048" s="177"/>
      <c r="I1048" s="177"/>
      <c r="J1048" s="177"/>
      <c r="K1048" s="178"/>
      <c r="L1048" s="32">
        <v>101422.74</v>
      </c>
      <c r="M1048" s="32"/>
      <c r="N1048" s="32"/>
      <c r="O1048" s="32"/>
      <c r="P1048" s="34"/>
      <c r="Q1048" s="34"/>
      <c r="CE1048" s="55"/>
      <c r="CF1048" s="2" t="s">
        <v>754</v>
      </c>
      <c r="CG1048" s="55"/>
      <c r="CH1048" s="55"/>
    </row>
    <row r="1049" spans="1:86" customFormat="1" ht="15" hidden="1" outlineLevel="1" x14ac:dyDescent="0.25">
      <c r="A1049" s="176" t="s">
        <v>755</v>
      </c>
      <c r="B1049" s="177"/>
      <c r="C1049" s="177"/>
      <c r="D1049" s="177"/>
      <c r="E1049" s="177"/>
      <c r="F1049" s="177"/>
      <c r="G1049" s="177"/>
      <c r="H1049" s="177"/>
      <c r="I1049" s="177"/>
      <c r="J1049" s="177"/>
      <c r="K1049" s="178"/>
      <c r="L1049" s="32"/>
      <c r="M1049" s="32"/>
      <c r="N1049" s="32"/>
      <c r="O1049" s="32"/>
      <c r="P1049" s="34"/>
      <c r="Q1049" s="34"/>
      <c r="CE1049" s="55"/>
      <c r="CF1049" s="2" t="s">
        <v>755</v>
      </c>
      <c r="CG1049" s="55"/>
      <c r="CH1049" s="55"/>
    </row>
    <row r="1050" spans="1:86" customFormat="1" ht="15" hidden="1" outlineLevel="1" x14ac:dyDescent="0.25">
      <c r="A1050" s="176" t="s">
        <v>558</v>
      </c>
      <c r="B1050" s="177"/>
      <c r="C1050" s="177"/>
      <c r="D1050" s="177"/>
      <c r="E1050" s="177"/>
      <c r="F1050" s="177"/>
      <c r="G1050" s="177"/>
      <c r="H1050" s="177"/>
      <c r="I1050" s="177"/>
      <c r="J1050" s="177"/>
      <c r="K1050" s="178"/>
      <c r="L1050" s="32">
        <v>13471.93</v>
      </c>
      <c r="M1050" s="32"/>
      <c r="N1050" s="32"/>
      <c r="O1050" s="32"/>
      <c r="P1050" s="34"/>
      <c r="Q1050" s="34"/>
      <c r="CE1050" s="55"/>
      <c r="CF1050" s="2" t="s">
        <v>558</v>
      </c>
      <c r="CG1050" s="55"/>
      <c r="CH1050" s="55"/>
    </row>
    <row r="1051" spans="1:86" customFormat="1" ht="15" hidden="1" outlineLevel="1" x14ac:dyDescent="0.25">
      <c r="A1051" s="176" t="s">
        <v>559</v>
      </c>
      <c r="B1051" s="177"/>
      <c r="C1051" s="177"/>
      <c r="D1051" s="177"/>
      <c r="E1051" s="177"/>
      <c r="F1051" s="177"/>
      <c r="G1051" s="177"/>
      <c r="H1051" s="177"/>
      <c r="I1051" s="177"/>
      <c r="J1051" s="177"/>
      <c r="K1051" s="178"/>
      <c r="L1051" s="32">
        <v>116666.91</v>
      </c>
      <c r="M1051" s="32"/>
      <c r="N1051" s="32"/>
      <c r="O1051" s="32"/>
      <c r="P1051" s="34"/>
      <c r="Q1051" s="34"/>
      <c r="CE1051" s="55"/>
      <c r="CF1051" s="2" t="s">
        <v>559</v>
      </c>
      <c r="CG1051" s="55"/>
      <c r="CH1051" s="55"/>
    </row>
    <row r="1052" spans="1:86" customFormat="1" ht="15" hidden="1" outlineLevel="1" x14ac:dyDescent="0.25">
      <c r="A1052" s="176" t="s">
        <v>756</v>
      </c>
      <c r="B1052" s="177"/>
      <c r="C1052" s="177"/>
      <c r="D1052" s="177"/>
      <c r="E1052" s="177"/>
      <c r="F1052" s="177"/>
      <c r="G1052" s="177"/>
      <c r="H1052" s="177"/>
      <c r="I1052" s="177"/>
      <c r="J1052" s="177"/>
      <c r="K1052" s="178"/>
      <c r="L1052" s="32">
        <v>280315.82</v>
      </c>
      <c r="M1052" s="32"/>
      <c r="N1052" s="32"/>
      <c r="O1052" s="32"/>
      <c r="P1052" s="34"/>
      <c r="Q1052" s="34"/>
      <c r="CE1052" s="55"/>
      <c r="CF1052" s="2" t="s">
        <v>756</v>
      </c>
      <c r="CG1052" s="55"/>
      <c r="CH1052" s="55"/>
    </row>
    <row r="1053" spans="1:86" customFormat="1" ht="15" hidden="1" outlineLevel="1" x14ac:dyDescent="0.25">
      <c r="A1053" s="176" t="s">
        <v>757</v>
      </c>
      <c r="B1053" s="177"/>
      <c r="C1053" s="177"/>
      <c r="D1053" s="177"/>
      <c r="E1053" s="177"/>
      <c r="F1053" s="177"/>
      <c r="G1053" s="177"/>
      <c r="H1053" s="177"/>
      <c r="I1053" s="177"/>
      <c r="J1053" s="177"/>
      <c r="K1053" s="178"/>
      <c r="L1053" s="32"/>
      <c r="M1053" s="32"/>
      <c r="N1053" s="32"/>
      <c r="O1053" s="32"/>
      <c r="P1053" s="34"/>
      <c r="Q1053" s="34"/>
      <c r="CE1053" s="55"/>
      <c r="CF1053" s="2" t="s">
        <v>757</v>
      </c>
      <c r="CG1053" s="55"/>
      <c r="CH1053" s="55"/>
    </row>
    <row r="1054" spans="1:86" customFormat="1" ht="15" hidden="1" outlineLevel="1" x14ac:dyDescent="0.25">
      <c r="A1054" s="176" t="s">
        <v>558</v>
      </c>
      <c r="B1054" s="177"/>
      <c r="C1054" s="177"/>
      <c r="D1054" s="177"/>
      <c r="E1054" s="177"/>
      <c r="F1054" s="177"/>
      <c r="G1054" s="177"/>
      <c r="H1054" s="177"/>
      <c r="I1054" s="177"/>
      <c r="J1054" s="177"/>
      <c r="K1054" s="178"/>
      <c r="L1054" s="32">
        <v>21449.1</v>
      </c>
      <c r="M1054" s="32"/>
      <c r="N1054" s="32"/>
      <c r="O1054" s="32"/>
      <c r="P1054" s="34"/>
      <c r="Q1054" s="34"/>
      <c r="CE1054" s="55"/>
      <c r="CF1054" s="2" t="s">
        <v>558</v>
      </c>
      <c r="CG1054" s="55"/>
      <c r="CH1054" s="55"/>
    </row>
    <row r="1055" spans="1:86" customFormat="1" ht="15" hidden="1" outlineLevel="1" x14ac:dyDescent="0.25">
      <c r="A1055" s="176" t="s">
        <v>559</v>
      </c>
      <c r="B1055" s="177"/>
      <c r="C1055" s="177"/>
      <c r="D1055" s="177"/>
      <c r="E1055" s="177"/>
      <c r="F1055" s="177"/>
      <c r="G1055" s="177"/>
      <c r="H1055" s="177"/>
      <c r="I1055" s="177"/>
      <c r="J1055" s="177"/>
      <c r="K1055" s="178"/>
      <c r="L1055" s="32">
        <v>185749.21</v>
      </c>
      <c r="M1055" s="32"/>
      <c r="N1055" s="32"/>
      <c r="O1055" s="32"/>
      <c r="P1055" s="34"/>
      <c r="Q1055" s="34"/>
      <c r="CE1055" s="55"/>
      <c r="CF1055" s="2" t="s">
        <v>559</v>
      </c>
      <c r="CG1055" s="55"/>
      <c r="CH1055" s="55"/>
    </row>
    <row r="1056" spans="1:86" customFormat="1" ht="15" hidden="1" outlineLevel="1" x14ac:dyDescent="0.25">
      <c r="A1056" s="176" t="s">
        <v>758</v>
      </c>
      <c r="B1056" s="177"/>
      <c r="C1056" s="177"/>
      <c r="D1056" s="177"/>
      <c r="E1056" s="177"/>
      <c r="F1056" s="177"/>
      <c r="G1056" s="177"/>
      <c r="H1056" s="177"/>
      <c r="I1056" s="177"/>
      <c r="J1056" s="177"/>
      <c r="K1056" s="178"/>
      <c r="L1056" s="32">
        <v>191826.92</v>
      </c>
      <c r="M1056" s="32"/>
      <c r="N1056" s="32"/>
      <c r="O1056" s="32"/>
      <c r="P1056" s="34"/>
      <c r="Q1056" s="34"/>
      <c r="CE1056" s="55"/>
      <c r="CF1056" s="2" t="s">
        <v>758</v>
      </c>
      <c r="CG1056" s="55"/>
      <c r="CH1056" s="55"/>
    </row>
    <row r="1057" spans="1:86" customFormat="1" ht="15" hidden="1" outlineLevel="1" x14ac:dyDescent="0.25">
      <c r="A1057" s="176" t="s">
        <v>541</v>
      </c>
      <c r="B1057" s="177"/>
      <c r="C1057" s="177"/>
      <c r="D1057" s="177"/>
      <c r="E1057" s="177"/>
      <c r="F1057" s="177"/>
      <c r="G1057" s="177"/>
      <c r="H1057" s="177"/>
      <c r="I1057" s="177"/>
      <c r="J1057" s="177"/>
      <c r="K1057" s="178"/>
      <c r="L1057" s="32">
        <v>170946331.16</v>
      </c>
      <c r="M1057" s="32"/>
      <c r="N1057" s="32"/>
      <c r="O1057" s="32"/>
      <c r="P1057" s="34"/>
      <c r="Q1057" s="34"/>
      <c r="CE1057" s="55"/>
      <c r="CF1057" s="2" t="s">
        <v>541</v>
      </c>
      <c r="CG1057" s="55"/>
      <c r="CH1057" s="55"/>
    </row>
    <row r="1058" spans="1:86" customFormat="1" ht="55.5" customHeight="1" collapsed="1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</row>
    <row r="1059" spans="1:86" s="10" customFormat="1" ht="13.5" customHeight="1" x14ac:dyDescent="0.25">
      <c r="A1059" s="8"/>
      <c r="B1059" s="8"/>
      <c r="C1059" s="8"/>
      <c r="D1059" s="8"/>
      <c r="E1059" s="8"/>
      <c r="F1059" s="8"/>
      <c r="G1059" s="8"/>
      <c r="H1059" s="58"/>
      <c r="I1059" s="5"/>
      <c r="J1059" s="5"/>
      <c r="K1059" s="5"/>
      <c r="L1059" s="5"/>
      <c r="M1059" s="8"/>
      <c r="N1059" s="8"/>
      <c r="O1059" s="8"/>
      <c r="P1059" s="8"/>
      <c r="Q1059" s="8"/>
      <c r="R1059"/>
      <c r="S1059" s="19"/>
      <c r="T1059" s="19"/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19"/>
      <c r="AW1059" s="19"/>
      <c r="AX1059" s="19"/>
      <c r="AY1059" s="19"/>
      <c r="AZ1059" s="19"/>
      <c r="BA1059" s="19"/>
      <c r="BB1059" s="19"/>
      <c r="BC1059" s="19"/>
      <c r="BD1059" s="19"/>
      <c r="BE1059" s="19"/>
      <c r="BF1059" s="19"/>
      <c r="BG1059" s="19"/>
      <c r="BH1059" s="19"/>
      <c r="BI1059" s="19"/>
      <c r="BJ1059" s="19"/>
      <c r="BK1059" s="19"/>
      <c r="BL1059" s="19"/>
      <c r="BM1059" s="19"/>
      <c r="BN1059" s="19"/>
      <c r="BO1059" s="19"/>
      <c r="BP1059" s="19"/>
      <c r="BQ1059" s="19"/>
      <c r="BR1059" s="19"/>
      <c r="BS1059" s="19"/>
      <c r="BT1059" s="19"/>
      <c r="BU1059" s="19"/>
      <c r="BV1059" s="19"/>
      <c r="BW1059" s="19"/>
      <c r="BX1059" s="19"/>
      <c r="BY1059" s="19"/>
      <c r="BZ1059" s="19"/>
      <c r="CA1059" s="19"/>
      <c r="CB1059" s="19"/>
      <c r="CC1059" s="19"/>
      <c r="CD1059" s="19"/>
      <c r="CE1059" s="19"/>
      <c r="CF1059" s="19"/>
      <c r="CG1059" s="19"/>
      <c r="CH1059" s="19"/>
    </row>
    <row r="1060" spans="1:86" s="10" customFormat="1" ht="12.75" customHeight="1" x14ac:dyDescent="0.2">
      <c r="A1060" s="174" t="s">
        <v>760</v>
      </c>
      <c r="B1060" s="174"/>
      <c r="C1060" s="174"/>
      <c r="D1060" s="174"/>
      <c r="E1060" s="174"/>
      <c r="F1060" s="174"/>
      <c r="G1060" s="174"/>
      <c r="H1060" s="174"/>
      <c r="I1060" s="174"/>
      <c r="J1060" s="174"/>
      <c r="K1060" s="174"/>
      <c r="L1060" s="174"/>
      <c r="M1060" s="174"/>
      <c r="N1060" s="174"/>
      <c r="O1060" s="174"/>
      <c r="P1060" s="174"/>
      <c r="Q1060" s="174"/>
      <c r="R1060" s="56"/>
      <c r="S1060" s="19"/>
      <c r="T1060" s="19"/>
      <c r="U1060" s="19"/>
      <c r="V1060" s="19"/>
      <c r="W1060" s="19"/>
      <c r="X1060" s="19"/>
      <c r="Y1060" s="19"/>
      <c r="Z1060" s="19"/>
      <c r="AA1060" s="19"/>
      <c r="AB1060" s="19"/>
      <c r="AC1060" s="19"/>
      <c r="AD1060" s="19"/>
      <c r="AE1060" s="19"/>
      <c r="AF1060" s="19"/>
      <c r="AG1060" s="19"/>
      <c r="AH1060" s="19"/>
      <c r="AI1060" s="19"/>
      <c r="AJ1060" s="19"/>
      <c r="AK1060" s="19"/>
      <c r="AL1060" s="19"/>
      <c r="AM1060" s="19"/>
      <c r="AN1060" s="19"/>
      <c r="AO1060" s="19"/>
      <c r="AP1060" s="19"/>
      <c r="AQ1060" s="19"/>
      <c r="AR1060" s="19"/>
      <c r="AS1060" s="19"/>
      <c r="AT1060" s="19"/>
      <c r="AU1060" s="19"/>
      <c r="AV1060" s="19"/>
      <c r="AW1060" s="19"/>
      <c r="AX1060" s="19"/>
      <c r="AY1060" s="19"/>
      <c r="AZ1060" s="19"/>
      <c r="BA1060" s="19"/>
      <c r="BB1060" s="19"/>
      <c r="BC1060" s="19"/>
      <c r="BD1060" s="19"/>
      <c r="BE1060" s="19"/>
      <c r="BF1060" s="19"/>
      <c r="BG1060" s="19"/>
      <c r="BH1060" s="19"/>
      <c r="BI1060" s="19"/>
      <c r="BJ1060" s="19"/>
      <c r="BK1060" s="19"/>
      <c r="BL1060" s="19"/>
      <c r="BM1060" s="19"/>
      <c r="BN1060" s="19"/>
      <c r="BO1060" s="19"/>
      <c r="BP1060" s="19"/>
      <c r="BQ1060" s="19"/>
      <c r="BR1060" s="19"/>
      <c r="BS1060" s="19"/>
      <c r="BT1060" s="19"/>
      <c r="BU1060" s="19"/>
      <c r="BV1060" s="19"/>
      <c r="BW1060" s="19"/>
      <c r="BX1060" s="19"/>
      <c r="BY1060" s="19"/>
      <c r="BZ1060" s="19"/>
      <c r="CA1060" s="19"/>
      <c r="CB1060" s="19"/>
      <c r="CC1060" s="19"/>
      <c r="CD1060" s="19"/>
      <c r="CE1060" s="19"/>
      <c r="CF1060" s="19"/>
      <c r="CG1060" s="19"/>
      <c r="CH1060" s="19"/>
    </row>
    <row r="1061" spans="1:86" s="10" customFormat="1" ht="12.75" customHeight="1" x14ac:dyDescent="0.2">
      <c r="A1061" s="175" t="s">
        <v>759</v>
      </c>
      <c r="B1061" s="175"/>
      <c r="C1061" s="175"/>
      <c r="D1061" s="175"/>
      <c r="E1061" s="175"/>
      <c r="F1061" s="175"/>
      <c r="G1061" s="175"/>
      <c r="H1061" s="175"/>
      <c r="I1061" s="175"/>
      <c r="J1061" s="175"/>
      <c r="K1061" s="175"/>
      <c r="L1061" s="175"/>
      <c r="M1061" s="175"/>
      <c r="N1061" s="175"/>
      <c r="O1061" s="175"/>
      <c r="P1061" s="175"/>
      <c r="Q1061" s="175"/>
      <c r="R1061" s="57"/>
      <c r="S1061" s="19"/>
      <c r="T1061" s="19"/>
      <c r="U1061" s="19"/>
      <c r="V1061" s="19"/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9"/>
      <c r="AH1061" s="19"/>
      <c r="AI1061" s="19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  <c r="BA1061" s="19"/>
      <c r="BB1061" s="19"/>
      <c r="BC1061" s="19"/>
      <c r="BD1061" s="19"/>
      <c r="BE1061" s="19"/>
      <c r="BF1061" s="19"/>
      <c r="BG1061" s="19"/>
      <c r="BH1061" s="19"/>
      <c r="BI1061" s="19"/>
      <c r="BJ1061" s="19"/>
      <c r="BK1061" s="19"/>
      <c r="BL1061" s="19"/>
      <c r="BM1061" s="19"/>
      <c r="BN1061" s="19"/>
      <c r="BO1061" s="19"/>
      <c r="BP1061" s="19"/>
      <c r="BQ1061" s="19"/>
      <c r="BR1061" s="19"/>
      <c r="BS1061" s="19"/>
      <c r="BT1061" s="19"/>
      <c r="BU1061" s="19"/>
      <c r="BV1061" s="19"/>
      <c r="BW1061" s="19"/>
      <c r="BX1061" s="19"/>
      <c r="BY1061" s="19"/>
      <c r="BZ1061" s="19"/>
      <c r="CA1061" s="19"/>
      <c r="CB1061" s="19"/>
      <c r="CC1061" s="19"/>
      <c r="CD1061" s="19"/>
      <c r="CE1061" s="19"/>
      <c r="CF1061" s="19"/>
      <c r="CG1061" s="19"/>
      <c r="CH1061" s="19"/>
    </row>
    <row r="1062" spans="1:86" s="10" customFormat="1" ht="13.5" customHeight="1" x14ac:dyDescent="0.25">
      <c r="A1062" s="8"/>
      <c r="B1062" s="8"/>
      <c r="C1062" s="8"/>
      <c r="D1062" s="8"/>
      <c r="E1062" s="8"/>
      <c r="F1062" s="8"/>
      <c r="G1062" s="8"/>
      <c r="H1062" s="58"/>
      <c r="I1062" s="5"/>
      <c r="J1062" s="5"/>
      <c r="K1062" s="5"/>
      <c r="L1062" s="5"/>
      <c r="M1062" s="8"/>
      <c r="N1062" s="8"/>
      <c r="O1062" s="8"/>
      <c r="P1062" s="8"/>
      <c r="Q1062" s="8"/>
      <c r="R1062"/>
      <c r="S1062" s="19"/>
      <c r="T1062" s="19"/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  <c r="BA1062" s="19"/>
      <c r="BB1062" s="19"/>
      <c r="BC1062" s="19"/>
      <c r="BD1062" s="19"/>
      <c r="BE1062" s="19"/>
      <c r="BF1062" s="19"/>
      <c r="BG1062" s="19"/>
      <c r="BH1062" s="19"/>
      <c r="BI1062" s="19"/>
      <c r="BJ1062" s="19"/>
      <c r="BK1062" s="19"/>
      <c r="BL1062" s="19"/>
      <c r="BM1062" s="19"/>
      <c r="BN1062" s="19"/>
      <c r="BO1062" s="19"/>
      <c r="BP1062" s="19"/>
      <c r="BQ1062" s="19"/>
      <c r="BR1062" s="19"/>
      <c r="BS1062" s="19"/>
      <c r="BT1062" s="19"/>
      <c r="BU1062" s="19"/>
      <c r="BV1062" s="19"/>
      <c r="BW1062" s="19"/>
      <c r="BX1062" s="19"/>
      <c r="BY1062" s="19"/>
      <c r="BZ1062" s="19"/>
      <c r="CA1062" s="19"/>
      <c r="CB1062" s="19"/>
      <c r="CC1062" s="19"/>
      <c r="CD1062" s="19"/>
      <c r="CE1062" s="19"/>
      <c r="CF1062" s="19"/>
      <c r="CG1062" s="19"/>
      <c r="CH1062" s="19"/>
    </row>
    <row r="1063" spans="1:86" s="10" customFormat="1" ht="12.75" customHeight="1" x14ac:dyDescent="0.2">
      <c r="A1063" s="174" t="s">
        <v>761</v>
      </c>
      <c r="B1063" s="174"/>
      <c r="C1063" s="174"/>
      <c r="D1063" s="174"/>
      <c r="E1063" s="174"/>
      <c r="F1063" s="174"/>
      <c r="G1063" s="174"/>
      <c r="H1063" s="174"/>
      <c r="I1063" s="174"/>
      <c r="J1063" s="174"/>
      <c r="K1063" s="174"/>
      <c r="L1063" s="174"/>
      <c r="M1063" s="174"/>
      <c r="N1063" s="174"/>
      <c r="O1063" s="174"/>
      <c r="P1063" s="174"/>
      <c r="Q1063" s="174"/>
      <c r="R1063" s="56"/>
      <c r="S1063" s="19"/>
      <c r="T1063" s="19"/>
      <c r="U1063" s="19"/>
      <c r="V1063" s="19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19"/>
      <c r="AM1063" s="19"/>
      <c r="AN1063" s="19"/>
      <c r="AO1063" s="19"/>
      <c r="AP1063" s="19"/>
      <c r="AQ1063" s="19"/>
      <c r="AR1063" s="19"/>
      <c r="AS1063" s="19"/>
      <c r="AT1063" s="19"/>
      <c r="AU1063" s="19"/>
      <c r="AV1063" s="19"/>
      <c r="AW1063" s="19"/>
      <c r="AX1063" s="19"/>
      <c r="AY1063" s="19"/>
      <c r="AZ1063" s="19"/>
      <c r="BA1063" s="19"/>
      <c r="BB1063" s="19"/>
      <c r="BC1063" s="19"/>
      <c r="BD1063" s="19"/>
      <c r="BE1063" s="19"/>
      <c r="BF1063" s="19"/>
      <c r="BG1063" s="19"/>
      <c r="BH1063" s="19"/>
      <c r="BI1063" s="19"/>
      <c r="BJ1063" s="19"/>
      <c r="BK1063" s="19"/>
      <c r="BL1063" s="19"/>
      <c r="BM1063" s="19"/>
      <c r="BN1063" s="19"/>
      <c r="BO1063" s="19"/>
      <c r="BP1063" s="19"/>
      <c r="BQ1063" s="19"/>
      <c r="BR1063" s="19"/>
      <c r="BS1063" s="19"/>
      <c r="BT1063" s="19"/>
      <c r="BU1063" s="19"/>
      <c r="BV1063" s="19"/>
      <c r="BW1063" s="19"/>
      <c r="BX1063" s="19"/>
      <c r="BY1063" s="19"/>
      <c r="BZ1063" s="19"/>
      <c r="CA1063" s="19"/>
      <c r="CB1063" s="19"/>
      <c r="CC1063" s="19"/>
      <c r="CD1063" s="19"/>
      <c r="CE1063" s="19"/>
      <c r="CF1063" s="19"/>
      <c r="CG1063" s="19"/>
      <c r="CH1063" s="19"/>
    </row>
    <row r="1064" spans="1:86" s="10" customFormat="1" ht="12.75" customHeight="1" x14ac:dyDescent="0.2">
      <c r="A1064" s="175" t="s">
        <v>759</v>
      </c>
      <c r="B1064" s="175"/>
      <c r="C1064" s="175"/>
      <c r="D1064" s="175"/>
      <c r="E1064" s="175"/>
      <c r="F1064" s="175"/>
      <c r="G1064" s="175"/>
      <c r="H1064" s="175"/>
      <c r="I1064" s="175"/>
      <c r="J1064" s="175"/>
      <c r="K1064" s="175"/>
      <c r="L1064" s="175"/>
      <c r="M1064" s="175"/>
      <c r="N1064" s="175"/>
      <c r="O1064" s="175"/>
      <c r="P1064" s="175"/>
      <c r="Q1064" s="175"/>
      <c r="R1064" s="57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  <c r="AR1064" s="19"/>
      <c r="AS1064" s="19"/>
      <c r="AT1064" s="19"/>
      <c r="AU1064" s="19"/>
      <c r="AV1064" s="19"/>
      <c r="AW1064" s="19"/>
      <c r="AX1064" s="19"/>
      <c r="AY1064" s="19"/>
      <c r="AZ1064" s="19"/>
      <c r="BA1064" s="19"/>
      <c r="BB1064" s="19"/>
      <c r="BC1064" s="19"/>
      <c r="BD1064" s="19"/>
      <c r="BE1064" s="19"/>
      <c r="BF1064" s="19"/>
      <c r="BG1064" s="19"/>
      <c r="BH1064" s="19"/>
      <c r="BI1064" s="19"/>
      <c r="BJ1064" s="19"/>
      <c r="BK1064" s="19"/>
      <c r="BL1064" s="19"/>
      <c r="BM1064" s="19"/>
      <c r="BN1064" s="19"/>
      <c r="BO1064" s="19"/>
      <c r="BP1064" s="19"/>
      <c r="BQ1064" s="19"/>
      <c r="BR1064" s="19"/>
      <c r="BS1064" s="19"/>
      <c r="BT1064" s="19"/>
      <c r="BU1064" s="19"/>
      <c r="BV1064" s="19"/>
      <c r="BW1064" s="19"/>
      <c r="BX1064" s="19"/>
      <c r="BY1064" s="19"/>
      <c r="BZ1064" s="19"/>
      <c r="CA1064" s="19"/>
      <c r="CB1064" s="19"/>
      <c r="CC1064" s="19"/>
      <c r="CD1064" s="19"/>
      <c r="CE1064" s="19"/>
      <c r="CF1064" s="19"/>
      <c r="CG1064" s="19"/>
      <c r="CH1064" s="19"/>
    </row>
    <row r="1065" spans="1:86" s="10" customFormat="1" ht="13.5" customHeight="1" x14ac:dyDescent="0.25">
      <c r="A1065" s="8"/>
      <c r="B1065" s="8"/>
      <c r="C1065" s="8"/>
      <c r="D1065" s="8"/>
      <c r="E1065" s="8"/>
      <c r="F1065" s="8"/>
      <c r="G1065" s="8"/>
      <c r="H1065" s="58"/>
      <c r="I1065" s="5"/>
      <c r="J1065" s="5"/>
      <c r="K1065" s="5"/>
      <c r="L1065" s="5"/>
      <c r="M1065" s="8"/>
      <c r="N1065" s="8"/>
      <c r="O1065" s="8"/>
      <c r="P1065" s="8"/>
      <c r="Q1065" s="8"/>
      <c r="R1065"/>
      <c r="S1065" s="19"/>
      <c r="T1065" s="19"/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19"/>
      <c r="AW1065" s="19"/>
      <c r="AX1065" s="19"/>
      <c r="AY1065" s="19"/>
      <c r="AZ1065" s="19"/>
      <c r="BA1065" s="19"/>
      <c r="BB1065" s="19"/>
      <c r="BC1065" s="19"/>
      <c r="BD1065" s="19"/>
      <c r="BE1065" s="19"/>
      <c r="BF1065" s="19"/>
      <c r="BG1065" s="19"/>
      <c r="BH1065" s="19"/>
      <c r="BI1065" s="19"/>
      <c r="BJ1065" s="19"/>
      <c r="BK1065" s="19"/>
      <c r="BL1065" s="19"/>
      <c r="BM1065" s="19"/>
      <c r="BN1065" s="19"/>
      <c r="BO1065" s="19"/>
      <c r="BP1065" s="19"/>
      <c r="BQ1065" s="19"/>
      <c r="BR1065" s="19"/>
      <c r="BS1065" s="19"/>
      <c r="BT1065" s="19"/>
      <c r="BU1065" s="19"/>
      <c r="BV1065" s="19"/>
      <c r="BW1065" s="19"/>
      <c r="BX1065" s="19"/>
      <c r="BY1065" s="19"/>
      <c r="BZ1065" s="19"/>
      <c r="CA1065" s="19"/>
      <c r="CB1065" s="19"/>
      <c r="CC1065" s="19"/>
      <c r="CD1065" s="19"/>
      <c r="CE1065" s="19"/>
      <c r="CF1065" s="19"/>
      <c r="CG1065" s="19"/>
      <c r="CH1065" s="19"/>
    </row>
    <row r="1066" spans="1:86" customFormat="1" ht="15" x14ac:dyDescent="0.25">
      <c r="A1066" s="3"/>
      <c r="B1066" s="3"/>
      <c r="C1066" s="3"/>
      <c r="D1066" s="3"/>
      <c r="E1066" s="3"/>
      <c r="F1066" s="3"/>
      <c r="G1066" s="3"/>
      <c r="H1066" s="8"/>
      <c r="I1066" s="59"/>
      <c r="J1066" s="59"/>
      <c r="K1066" s="59"/>
      <c r="L1066" s="59"/>
      <c r="M1066" s="3"/>
      <c r="N1066" s="3"/>
      <c r="O1066" s="3"/>
      <c r="P1066" s="3"/>
      <c r="Q1066" s="3"/>
    </row>
  </sheetData>
  <mergeCells count="853">
    <mergeCell ref="A3:Q3"/>
    <mergeCell ref="A4:Q4"/>
    <mergeCell ref="A6:Q6"/>
    <mergeCell ref="A7:Q7"/>
    <mergeCell ref="A8:Q8"/>
    <mergeCell ref="O19:O20"/>
    <mergeCell ref="C21:E21"/>
    <mergeCell ref="A22:Q22"/>
    <mergeCell ref="C23:E23"/>
    <mergeCell ref="C25:Q25"/>
    <mergeCell ref="A9:Q9"/>
    <mergeCell ref="C10:G10"/>
    <mergeCell ref="F15:Q15"/>
    <mergeCell ref="L16:M16"/>
    <mergeCell ref="A18:A20"/>
    <mergeCell ref="B18:B20"/>
    <mergeCell ref="C18:E20"/>
    <mergeCell ref="F18:F20"/>
    <mergeCell ref="G18:G20"/>
    <mergeCell ref="H18:J18"/>
    <mergeCell ref="K18:K20"/>
    <mergeCell ref="L18:O18"/>
    <mergeCell ref="P18:Q19"/>
    <mergeCell ref="J19:J20"/>
    <mergeCell ref="L19:L20"/>
    <mergeCell ref="M19:M20"/>
    <mergeCell ref="C32:Q32"/>
    <mergeCell ref="B33:E33"/>
    <mergeCell ref="C34:E34"/>
    <mergeCell ref="C37:Q37"/>
    <mergeCell ref="B38:E38"/>
    <mergeCell ref="C26:Q26"/>
    <mergeCell ref="B27:E27"/>
    <mergeCell ref="C28:E28"/>
    <mergeCell ref="C30:Q30"/>
    <mergeCell ref="C31:Q31"/>
    <mergeCell ref="B48:E48"/>
    <mergeCell ref="C49:E49"/>
    <mergeCell ref="C52:Q52"/>
    <mergeCell ref="B53:E53"/>
    <mergeCell ref="C54:E54"/>
    <mergeCell ref="C39:E39"/>
    <mergeCell ref="C42:Q42"/>
    <mergeCell ref="B43:E43"/>
    <mergeCell ref="C44:E44"/>
    <mergeCell ref="C47:Q47"/>
    <mergeCell ref="C64:E64"/>
    <mergeCell ref="C67:Q67"/>
    <mergeCell ref="B68:E68"/>
    <mergeCell ref="C69:E69"/>
    <mergeCell ref="C72:Q72"/>
    <mergeCell ref="C57:Q57"/>
    <mergeCell ref="B58:E58"/>
    <mergeCell ref="C59:E59"/>
    <mergeCell ref="C62:Q62"/>
    <mergeCell ref="B63:E63"/>
    <mergeCell ref="C82:Q82"/>
    <mergeCell ref="B83:E83"/>
    <mergeCell ref="C84:E84"/>
    <mergeCell ref="C87:Q87"/>
    <mergeCell ref="B88:E88"/>
    <mergeCell ref="B73:E73"/>
    <mergeCell ref="C74:E74"/>
    <mergeCell ref="C77:Q77"/>
    <mergeCell ref="B78:E78"/>
    <mergeCell ref="C79:E79"/>
    <mergeCell ref="B98:E98"/>
    <mergeCell ref="C99:E99"/>
    <mergeCell ref="C102:Q102"/>
    <mergeCell ref="B103:E103"/>
    <mergeCell ref="A104:Q104"/>
    <mergeCell ref="C89:E89"/>
    <mergeCell ref="C92:Q92"/>
    <mergeCell ref="B93:E93"/>
    <mergeCell ref="C94:E94"/>
    <mergeCell ref="C97:Q97"/>
    <mergeCell ref="C111:E111"/>
    <mergeCell ref="C114:Q114"/>
    <mergeCell ref="B115:E115"/>
    <mergeCell ref="C116:E116"/>
    <mergeCell ref="C119:Q119"/>
    <mergeCell ref="A105:Q105"/>
    <mergeCell ref="C106:E106"/>
    <mergeCell ref="C108:Q108"/>
    <mergeCell ref="C109:Q109"/>
    <mergeCell ref="B110:E110"/>
    <mergeCell ref="C129:Q129"/>
    <mergeCell ref="B130:E130"/>
    <mergeCell ref="C131:E131"/>
    <mergeCell ref="C134:Q134"/>
    <mergeCell ref="B135:E135"/>
    <mergeCell ref="B120:E120"/>
    <mergeCell ref="C121:E121"/>
    <mergeCell ref="C124:Q124"/>
    <mergeCell ref="B125:E125"/>
    <mergeCell ref="C126:E126"/>
    <mergeCell ref="B145:E145"/>
    <mergeCell ref="C146:E146"/>
    <mergeCell ref="C149:Q149"/>
    <mergeCell ref="B150:E150"/>
    <mergeCell ref="C151:E151"/>
    <mergeCell ref="C136:E136"/>
    <mergeCell ref="C139:Q139"/>
    <mergeCell ref="B140:E140"/>
    <mergeCell ref="C141:E141"/>
    <mergeCell ref="C144:Q144"/>
    <mergeCell ref="C161:E161"/>
    <mergeCell ref="C164:Q164"/>
    <mergeCell ref="B165:E165"/>
    <mergeCell ref="C166:E166"/>
    <mergeCell ref="C169:Q169"/>
    <mergeCell ref="C154:Q154"/>
    <mergeCell ref="B155:E155"/>
    <mergeCell ref="C156:E156"/>
    <mergeCell ref="C159:Q159"/>
    <mergeCell ref="B160:E160"/>
    <mergeCell ref="C179:Q179"/>
    <mergeCell ref="B180:E180"/>
    <mergeCell ref="C181:E181"/>
    <mergeCell ref="C184:Q184"/>
    <mergeCell ref="B185:E185"/>
    <mergeCell ref="B170:E170"/>
    <mergeCell ref="C171:E171"/>
    <mergeCell ref="C174:Q174"/>
    <mergeCell ref="B175:E175"/>
    <mergeCell ref="C176:E176"/>
    <mergeCell ref="C193:E193"/>
    <mergeCell ref="C195:Q195"/>
    <mergeCell ref="C196:Q196"/>
    <mergeCell ref="B197:E197"/>
    <mergeCell ref="C198:E198"/>
    <mergeCell ref="C186:E186"/>
    <mergeCell ref="C189:Q189"/>
    <mergeCell ref="B190:E190"/>
    <mergeCell ref="A191:Q191"/>
    <mergeCell ref="A192:Q192"/>
    <mergeCell ref="C208:E208"/>
    <mergeCell ref="C211:Q211"/>
    <mergeCell ref="B212:E212"/>
    <mergeCell ref="C213:E213"/>
    <mergeCell ref="C216:Q216"/>
    <mergeCell ref="C201:Q201"/>
    <mergeCell ref="B202:E202"/>
    <mergeCell ref="C203:E203"/>
    <mergeCell ref="C206:Q206"/>
    <mergeCell ref="B207:E207"/>
    <mergeCell ref="C226:Q226"/>
    <mergeCell ref="B227:E227"/>
    <mergeCell ref="C228:E228"/>
    <mergeCell ref="C231:Q231"/>
    <mergeCell ref="B232:E232"/>
    <mergeCell ref="B217:E217"/>
    <mergeCell ref="C218:E218"/>
    <mergeCell ref="C221:Q221"/>
    <mergeCell ref="B222:E222"/>
    <mergeCell ref="C223:E223"/>
    <mergeCell ref="C240:E240"/>
    <mergeCell ref="C242:Q242"/>
    <mergeCell ref="C243:Q243"/>
    <mergeCell ref="B244:E244"/>
    <mergeCell ref="C245:E245"/>
    <mergeCell ref="C233:E233"/>
    <mergeCell ref="C236:Q236"/>
    <mergeCell ref="B237:E237"/>
    <mergeCell ref="A238:Q238"/>
    <mergeCell ref="A239:Q239"/>
    <mergeCell ref="C255:E255"/>
    <mergeCell ref="C258:Q258"/>
    <mergeCell ref="B259:E259"/>
    <mergeCell ref="C260:E260"/>
    <mergeCell ref="C263:Q263"/>
    <mergeCell ref="C248:Q248"/>
    <mergeCell ref="B249:E249"/>
    <mergeCell ref="C250:E250"/>
    <mergeCell ref="C253:Q253"/>
    <mergeCell ref="B254:E254"/>
    <mergeCell ref="C273:Q273"/>
    <mergeCell ref="B274:E274"/>
    <mergeCell ref="C275:E275"/>
    <mergeCell ref="C278:Q278"/>
    <mergeCell ref="B279:E279"/>
    <mergeCell ref="B264:E264"/>
    <mergeCell ref="C265:E265"/>
    <mergeCell ref="C268:Q268"/>
    <mergeCell ref="B269:E269"/>
    <mergeCell ref="C270:E270"/>
    <mergeCell ref="B289:E289"/>
    <mergeCell ref="C290:E290"/>
    <mergeCell ref="C293:Q293"/>
    <mergeCell ref="B294:E294"/>
    <mergeCell ref="C295:E295"/>
    <mergeCell ref="C280:E280"/>
    <mergeCell ref="C283:Q283"/>
    <mergeCell ref="B284:E284"/>
    <mergeCell ref="C285:E285"/>
    <mergeCell ref="C288:Q288"/>
    <mergeCell ref="C305:E305"/>
    <mergeCell ref="C308:Q308"/>
    <mergeCell ref="B309:E309"/>
    <mergeCell ref="C310:E310"/>
    <mergeCell ref="C313:Q313"/>
    <mergeCell ref="C298:Q298"/>
    <mergeCell ref="B299:E299"/>
    <mergeCell ref="C300:E300"/>
    <mergeCell ref="C303:Q303"/>
    <mergeCell ref="B304:E304"/>
    <mergeCell ref="C320:Q320"/>
    <mergeCell ref="B321:E321"/>
    <mergeCell ref="C322:E322"/>
    <mergeCell ref="C324:Q324"/>
    <mergeCell ref="B325:E325"/>
    <mergeCell ref="B314:E314"/>
    <mergeCell ref="A315:Q315"/>
    <mergeCell ref="A316:Q316"/>
    <mergeCell ref="C317:E317"/>
    <mergeCell ref="C319:Q319"/>
    <mergeCell ref="B335:E335"/>
    <mergeCell ref="C336:E336"/>
    <mergeCell ref="C339:Q339"/>
    <mergeCell ref="B340:E340"/>
    <mergeCell ref="C341:E341"/>
    <mergeCell ref="C326:E326"/>
    <mergeCell ref="C329:Q329"/>
    <mergeCell ref="B330:E330"/>
    <mergeCell ref="C331:E331"/>
    <mergeCell ref="C334:Q334"/>
    <mergeCell ref="C351:E351"/>
    <mergeCell ref="C354:Q354"/>
    <mergeCell ref="B355:E355"/>
    <mergeCell ref="C356:E356"/>
    <mergeCell ref="C359:Q359"/>
    <mergeCell ref="C344:Q344"/>
    <mergeCell ref="B345:E345"/>
    <mergeCell ref="C346:E346"/>
    <mergeCell ref="C349:Q349"/>
    <mergeCell ref="B350:E350"/>
    <mergeCell ref="C369:Q369"/>
    <mergeCell ref="B370:E370"/>
    <mergeCell ref="C371:E371"/>
    <mergeCell ref="C374:Q374"/>
    <mergeCell ref="B375:E375"/>
    <mergeCell ref="B360:E360"/>
    <mergeCell ref="C361:E361"/>
    <mergeCell ref="C364:Q364"/>
    <mergeCell ref="B365:E365"/>
    <mergeCell ref="C366:E366"/>
    <mergeCell ref="B385:E385"/>
    <mergeCell ref="C386:E386"/>
    <mergeCell ref="C389:Q389"/>
    <mergeCell ref="B390:E390"/>
    <mergeCell ref="A391:Q391"/>
    <mergeCell ref="C376:E376"/>
    <mergeCell ref="C379:Q379"/>
    <mergeCell ref="B380:E380"/>
    <mergeCell ref="C381:E381"/>
    <mergeCell ref="C384:Q384"/>
    <mergeCell ref="C398:E398"/>
    <mergeCell ref="C401:Q401"/>
    <mergeCell ref="B402:E402"/>
    <mergeCell ref="C403:E403"/>
    <mergeCell ref="C406:Q406"/>
    <mergeCell ref="A392:Q392"/>
    <mergeCell ref="C393:E393"/>
    <mergeCell ref="C395:Q395"/>
    <mergeCell ref="C396:Q396"/>
    <mergeCell ref="B397:E397"/>
    <mergeCell ref="C416:Q416"/>
    <mergeCell ref="B417:E417"/>
    <mergeCell ref="C418:E418"/>
    <mergeCell ref="C421:Q421"/>
    <mergeCell ref="B422:E422"/>
    <mergeCell ref="B407:E407"/>
    <mergeCell ref="C408:E408"/>
    <mergeCell ref="C411:Q411"/>
    <mergeCell ref="B412:E412"/>
    <mergeCell ref="C413:E413"/>
    <mergeCell ref="B432:E432"/>
    <mergeCell ref="C433:E433"/>
    <mergeCell ref="C436:Q436"/>
    <mergeCell ref="B437:E437"/>
    <mergeCell ref="C438:E438"/>
    <mergeCell ref="C423:E423"/>
    <mergeCell ref="C426:Q426"/>
    <mergeCell ref="B427:E427"/>
    <mergeCell ref="C428:E428"/>
    <mergeCell ref="C431:Q431"/>
    <mergeCell ref="C448:E448"/>
    <mergeCell ref="C451:Q451"/>
    <mergeCell ref="B452:E452"/>
    <mergeCell ref="C453:E453"/>
    <mergeCell ref="C456:Q456"/>
    <mergeCell ref="C441:Q441"/>
    <mergeCell ref="B442:E442"/>
    <mergeCell ref="C443:E443"/>
    <mergeCell ref="C446:Q446"/>
    <mergeCell ref="B447:E447"/>
    <mergeCell ref="C466:Q466"/>
    <mergeCell ref="B467:E467"/>
    <mergeCell ref="C468:E468"/>
    <mergeCell ref="C471:Q471"/>
    <mergeCell ref="B472:E472"/>
    <mergeCell ref="B457:E457"/>
    <mergeCell ref="C458:E458"/>
    <mergeCell ref="C461:Q461"/>
    <mergeCell ref="B462:E462"/>
    <mergeCell ref="C463:E463"/>
    <mergeCell ref="B482:E482"/>
    <mergeCell ref="C483:E483"/>
    <mergeCell ref="C486:Q486"/>
    <mergeCell ref="B487:E487"/>
    <mergeCell ref="C488:E488"/>
    <mergeCell ref="C473:E473"/>
    <mergeCell ref="C476:Q476"/>
    <mergeCell ref="B477:E477"/>
    <mergeCell ref="C478:E478"/>
    <mergeCell ref="C481:Q481"/>
    <mergeCell ref="C498:E498"/>
    <mergeCell ref="C501:Q501"/>
    <mergeCell ref="B502:E502"/>
    <mergeCell ref="C503:E503"/>
    <mergeCell ref="C505:Q505"/>
    <mergeCell ref="C491:Q491"/>
    <mergeCell ref="B492:E492"/>
    <mergeCell ref="C493:E493"/>
    <mergeCell ref="C496:Q496"/>
    <mergeCell ref="B497:E497"/>
    <mergeCell ref="C512:Q512"/>
    <mergeCell ref="B513:E513"/>
    <mergeCell ref="C514:E514"/>
    <mergeCell ref="C516:Q516"/>
    <mergeCell ref="B517:E517"/>
    <mergeCell ref="B506:E506"/>
    <mergeCell ref="A507:Q507"/>
    <mergeCell ref="A508:Q508"/>
    <mergeCell ref="C509:E509"/>
    <mergeCell ref="C511:Q511"/>
    <mergeCell ref="B526:E526"/>
    <mergeCell ref="C527:E527"/>
    <mergeCell ref="C529:Q529"/>
    <mergeCell ref="B530:E530"/>
    <mergeCell ref="C531:E531"/>
    <mergeCell ref="C518:E518"/>
    <mergeCell ref="C520:Q520"/>
    <mergeCell ref="B521:E521"/>
    <mergeCell ref="C522:E522"/>
    <mergeCell ref="C525:Q525"/>
    <mergeCell ref="C539:E539"/>
    <mergeCell ref="C541:Q541"/>
    <mergeCell ref="C542:Q542"/>
    <mergeCell ref="B543:E543"/>
    <mergeCell ref="C544:E544"/>
    <mergeCell ref="C533:Q533"/>
    <mergeCell ref="B534:E534"/>
    <mergeCell ref="C535:E535"/>
    <mergeCell ref="C537:Q537"/>
    <mergeCell ref="B538:E538"/>
    <mergeCell ref="C552:E552"/>
    <mergeCell ref="C554:Q554"/>
    <mergeCell ref="C555:Q555"/>
    <mergeCell ref="B556:E556"/>
    <mergeCell ref="C557:E557"/>
    <mergeCell ref="C546:Q546"/>
    <mergeCell ref="B547:E547"/>
    <mergeCell ref="C548:E548"/>
    <mergeCell ref="C550:Q550"/>
    <mergeCell ref="B551:E551"/>
    <mergeCell ref="C564:E564"/>
    <mergeCell ref="C566:Q566"/>
    <mergeCell ref="B567:E567"/>
    <mergeCell ref="A568:Q568"/>
    <mergeCell ref="A569:Q569"/>
    <mergeCell ref="C558:Q558"/>
    <mergeCell ref="B559:E559"/>
    <mergeCell ref="C560:E560"/>
    <mergeCell ref="C562:Q562"/>
    <mergeCell ref="B563:E563"/>
    <mergeCell ref="C576:Q576"/>
    <mergeCell ref="B577:E577"/>
    <mergeCell ref="C578:E578"/>
    <mergeCell ref="C581:Q581"/>
    <mergeCell ref="B582:E582"/>
    <mergeCell ref="C570:E570"/>
    <mergeCell ref="C572:Q572"/>
    <mergeCell ref="C573:Q573"/>
    <mergeCell ref="B574:E574"/>
    <mergeCell ref="C575:E575"/>
    <mergeCell ref="B592:E592"/>
    <mergeCell ref="A593:Q593"/>
    <mergeCell ref="A594:Q594"/>
    <mergeCell ref="C595:E595"/>
    <mergeCell ref="C598:Q598"/>
    <mergeCell ref="C583:E583"/>
    <mergeCell ref="C586:Q586"/>
    <mergeCell ref="B587:E587"/>
    <mergeCell ref="C588:E588"/>
    <mergeCell ref="C591:Q591"/>
    <mergeCell ref="C606:E606"/>
    <mergeCell ref="C609:Q609"/>
    <mergeCell ref="C610:Q610"/>
    <mergeCell ref="C611:Q611"/>
    <mergeCell ref="B612:E612"/>
    <mergeCell ref="C599:Q599"/>
    <mergeCell ref="B600:E600"/>
    <mergeCell ref="C601:E601"/>
    <mergeCell ref="C604:Q604"/>
    <mergeCell ref="B605:E605"/>
    <mergeCell ref="A620:K620"/>
    <mergeCell ref="A621:K621"/>
    <mergeCell ref="A622:K622"/>
    <mergeCell ref="A623:K623"/>
    <mergeCell ref="A624:K624"/>
    <mergeCell ref="C613:E613"/>
    <mergeCell ref="C616:Q616"/>
    <mergeCell ref="B617:E617"/>
    <mergeCell ref="A618:K618"/>
    <mergeCell ref="A619:K619"/>
    <mergeCell ref="A630:K630"/>
    <mergeCell ref="A631:K631"/>
    <mergeCell ref="A632:K632"/>
    <mergeCell ref="A633:K633"/>
    <mergeCell ref="A634:K634"/>
    <mergeCell ref="A625:K625"/>
    <mergeCell ref="A626:K626"/>
    <mergeCell ref="A627:K627"/>
    <mergeCell ref="A628:K628"/>
    <mergeCell ref="A629:K629"/>
    <mergeCell ref="A640:K640"/>
    <mergeCell ref="A641:K641"/>
    <mergeCell ref="A642:K642"/>
    <mergeCell ref="A643:K643"/>
    <mergeCell ref="A644:K644"/>
    <mergeCell ref="A635:K635"/>
    <mergeCell ref="A636:K636"/>
    <mergeCell ref="A637:K637"/>
    <mergeCell ref="A638:K638"/>
    <mergeCell ref="A639:K639"/>
    <mergeCell ref="A650:K650"/>
    <mergeCell ref="A651:K651"/>
    <mergeCell ref="A652:K652"/>
    <mergeCell ref="A653:K653"/>
    <mergeCell ref="A654:K654"/>
    <mergeCell ref="A645:K645"/>
    <mergeCell ref="A646:K646"/>
    <mergeCell ref="A647:K647"/>
    <mergeCell ref="A648:K648"/>
    <mergeCell ref="A649:K649"/>
    <mergeCell ref="A660:K660"/>
    <mergeCell ref="A661:K661"/>
    <mergeCell ref="A662:K662"/>
    <mergeCell ref="A663:K663"/>
    <mergeCell ref="A664:K664"/>
    <mergeCell ref="A655:K655"/>
    <mergeCell ref="A656:K656"/>
    <mergeCell ref="A657:K657"/>
    <mergeCell ref="A658:K658"/>
    <mergeCell ref="A659:K659"/>
    <mergeCell ref="A670:K670"/>
    <mergeCell ref="A671:K671"/>
    <mergeCell ref="A672:K672"/>
    <mergeCell ref="A673:K673"/>
    <mergeCell ref="A674:K674"/>
    <mergeCell ref="A665:K665"/>
    <mergeCell ref="A666:K666"/>
    <mergeCell ref="A667:K667"/>
    <mergeCell ref="A668:K668"/>
    <mergeCell ref="A669:K669"/>
    <mergeCell ref="A680:K680"/>
    <mergeCell ref="A681:K681"/>
    <mergeCell ref="A682:K682"/>
    <mergeCell ref="A683:K683"/>
    <mergeCell ref="A684:K684"/>
    <mergeCell ref="A675:K675"/>
    <mergeCell ref="A676:K676"/>
    <mergeCell ref="A677:K677"/>
    <mergeCell ref="A678:K678"/>
    <mergeCell ref="A679:K679"/>
    <mergeCell ref="A690:K690"/>
    <mergeCell ref="A691:K691"/>
    <mergeCell ref="A692:K692"/>
    <mergeCell ref="A693:K693"/>
    <mergeCell ref="A694:K694"/>
    <mergeCell ref="A685:K685"/>
    <mergeCell ref="A686:K686"/>
    <mergeCell ref="A687:K687"/>
    <mergeCell ref="A688:K688"/>
    <mergeCell ref="A689:K689"/>
    <mergeCell ref="A700:K700"/>
    <mergeCell ref="A701:K701"/>
    <mergeCell ref="A702:K702"/>
    <mergeCell ref="A703:K703"/>
    <mergeCell ref="A704:K704"/>
    <mergeCell ref="A695:K695"/>
    <mergeCell ref="A696:K696"/>
    <mergeCell ref="A697:K697"/>
    <mergeCell ref="A698:K698"/>
    <mergeCell ref="A699:K699"/>
    <mergeCell ref="A710:K710"/>
    <mergeCell ref="A711:K711"/>
    <mergeCell ref="A712:K712"/>
    <mergeCell ref="A713:K713"/>
    <mergeCell ref="A714:K714"/>
    <mergeCell ref="A705:K705"/>
    <mergeCell ref="A706:K706"/>
    <mergeCell ref="A707:K707"/>
    <mergeCell ref="A708:K708"/>
    <mergeCell ref="A709:K709"/>
    <mergeCell ref="A720:K720"/>
    <mergeCell ref="A721:K721"/>
    <mergeCell ref="A722:K722"/>
    <mergeCell ref="A723:K723"/>
    <mergeCell ref="A724:K724"/>
    <mergeCell ref="A715:K715"/>
    <mergeCell ref="A716:K716"/>
    <mergeCell ref="A717:K717"/>
    <mergeCell ref="A718:K718"/>
    <mergeCell ref="A719:K719"/>
    <mergeCell ref="A730:K730"/>
    <mergeCell ref="A731:K731"/>
    <mergeCell ref="A732:K732"/>
    <mergeCell ref="A733:K733"/>
    <mergeCell ref="A734:K734"/>
    <mergeCell ref="A725:K725"/>
    <mergeCell ref="A726:K726"/>
    <mergeCell ref="A727:K727"/>
    <mergeCell ref="A728:K728"/>
    <mergeCell ref="A729:K729"/>
    <mergeCell ref="A740:K740"/>
    <mergeCell ref="A741:K741"/>
    <mergeCell ref="A742:K742"/>
    <mergeCell ref="A743:K743"/>
    <mergeCell ref="A744:K744"/>
    <mergeCell ref="A735:K735"/>
    <mergeCell ref="A736:K736"/>
    <mergeCell ref="A737:K737"/>
    <mergeCell ref="A738:K738"/>
    <mergeCell ref="A739:K739"/>
    <mergeCell ref="A750:K750"/>
    <mergeCell ref="A751:K751"/>
    <mergeCell ref="A752:K752"/>
    <mergeCell ref="A753:K753"/>
    <mergeCell ref="A754:K754"/>
    <mergeCell ref="A745:K745"/>
    <mergeCell ref="A746:K746"/>
    <mergeCell ref="A747:K747"/>
    <mergeCell ref="A748:K748"/>
    <mergeCell ref="A749:K749"/>
    <mergeCell ref="A760:K760"/>
    <mergeCell ref="A761:K761"/>
    <mergeCell ref="A762:K762"/>
    <mergeCell ref="A763:K763"/>
    <mergeCell ref="A764:K764"/>
    <mergeCell ref="A755:K755"/>
    <mergeCell ref="A756:K756"/>
    <mergeCell ref="A757:K757"/>
    <mergeCell ref="A758:K758"/>
    <mergeCell ref="A759:K759"/>
    <mergeCell ref="A770:K770"/>
    <mergeCell ref="A771:K771"/>
    <mergeCell ref="A772:K772"/>
    <mergeCell ref="A773:K773"/>
    <mergeCell ref="A774:K774"/>
    <mergeCell ref="A765:K765"/>
    <mergeCell ref="A766:K766"/>
    <mergeCell ref="A767:K767"/>
    <mergeCell ref="A768:K768"/>
    <mergeCell ref="A769:K769"/>
    <mergeCell ref="A780:K780"/>
    <mergeCell ref="A781:K781"/>
    <mergeCell ref="A782:K782"/>
    <mergeCell ref="A783:K783"/>
    <mergeCell ref="A784:K784"/>
    <mergeCell ref="A775:K775"/>
    <mergeCell ref="A776:K776"/>
    <mergeCell ref="A777:K777"/>
    <mergeCell ref="A778:K778"/>
    <mergeCell ref="A779:K779"/>
    <mergeCell ref="A790:K790"/>
    <mergeCell ref="A791:K791"/>
    <mergeCell ref="A792:K792"/>
    <mergeCell ref="A793:K793"/>
    <mergeCell ref="A794:K794"/>
    <mergeCell ref="A785:K785"/>
    <mergeCell ref="A786:K786"/>
    <mergeCell ref="A787:K787"/>
    <mergeCell ref="A788:K788"/>
    <mergeCell ref="A789:K789"/>
    <mergeCell ref="A800:K800"/>
    <mergeCell ref="A801:K801"/>
    <mergeCell ref="A802:K802"/>
    <mergeCell ref="A803:K803"/>
    <mergeCell ref="A804:K804"/>
    <mergeCell ref="A795:K795"/>
    <mergeCell ref="A796:K796"/>
    <mergeCell ref="A797:K797"/>
    <mergeCell ref="A798:K798"/>
    <mergeCell ref="A799:K799"/>
    <mergeCell ref="A810:K810"/>
    <mergeCell ref="A811:K811"/>
    <mergeCell ref="A812:K812"/>
    <mergeCell ref="A813:K813"/>
    <mergeCell ref="A814:K814"/>
    <mergeCell ref="A805:K805"/>
    <mergeCell ref="A806:K806"/>
    <mergeCell ref="A807:K807"/>
    <mergeCell ref="A808:K808"/>
    <mergeCell ref="A809:K809"/>
    <mergeCell ref="A820:K820"/>
    <mergeCell ref="A821:K821"/>
    <mergeCell ref="A822:K822"/>
    <mergeCell ref="A823:K823"/>
    <mergeCell ref="A824:K824"/>
    <mergeCell ref="A815:K815"/>
    <mergeCell ref="A816:K816"/>
    <mergeCell ref="A817:K817"/>
    <mergeCell ref="A818:K818"/>
    <mergeCell ref="A819:K819"/>
    <mergeCell ref="A830:K830"/>
    <mergeCell ref="A831:K831"/>
    <mergeCell ref="A832:K832"/>
    <mergeCell ref="A833:K833"/>
    <mergeCell ref="A834:K834"/>
    <mergeCell ref="A825:K825"/>
    <mergeCell ref="A826:K826"/>
    <mergeCell ref="A827:K827"/>
    <mergeCell ref="A828:K828"/>
    <mergeCell ref="A829:K829"/>
    <mergeCell ref="A840:K840"/>
    <mergeCell ref="A841:K841"/>
    <mergeCell ref="A842:K842"/>
    <mergeCell ref="A843:K843"/>
    <mergeCell ref="A844:K844"/>
    <mergeCell ref="A835:K835"/>
    <mergeCell ref="A836:K836"/>
    <mergeCell ref="A837:K837"/>
    <mergeCell ref="A838:K838"/>
    <mergeCell ref="A839:K839"/>
    <mergeCell ref="A850:K850"/>
    <mergeCell ref="A851:K851"/>
    <mergeCell ref="A852:K852"/>
    <mergeCell ref="A853:K853"/>
    <mergeCell ref="A854:K854"/>
    <mergeCell ref="A845:K845"/>
    <mergeCell ref="A846:K846"/>
    <mergeCell ref="A847:K847"/>
    <mergeCell ref="A848:K848"/>
    <mergeCell ref="A849:K849"/>
    <mergeCell ref="A860:K860"/>
    <mergeCell ref="A861:K861"/>
    <mergeCell ref="A862:K862"/>
    <mergeCell ref="A863:K863"/>
    <mergeCell ref="A864:K864"/>
    <mergeCell ref="A855:K855"/>
    <mergeCell ref="A856:K856"/>
    <mergeCell ref="A857:K857"/>
    <mergeCell ref="A858:K858"/>
    <mergeCell ref="A859:K859"/>
    <mergeCell ref="A870:K870"/>
    <mergeCell ref="A871:K871"/>
    <mergeCell ref="A872:K872"/>
    <mergeCell ref="A873:K873"/>
    <mergeCell ref="A874:K874"/>
    <mergeCell ref="A865:K865"/>
    <mergeCell ref="A866:K866"/>
    <mergeCell ref="A867:K867"/>
    <mergeCell ref="A868:K868"/>
    <mergeCell ref="A869:K869"/>
    <mergeCell ref="A880:K880"/>
    <mergeCell ref="A881:K881"/>
    <mergeCell ref="A882:K882"/>
    <mergeCell ref="A883:K883"/>
    <mergeCell ref="A884:K884"/>
    <mergeCell ref="A875:K875"/>
    <mergeCell ref="A876:K876"/>
    <mergeCell ref="A877:K877"/>
    <mergeCell ref="A878:K878"/>
    <mergeCell ref="A879:K879"/>
    <mergeCell ref="A890:K890"/>
    <mergeCell ref="A891:K891"/>
    <mergeCell ref="A892:K892"/>
    <mergeCell ref="A893:K893"/>
    <mergeCell ref="A894:K894"/>
    <mergeCell ref="A885:K885"/>
    <mergeCell ref="A886:K886"/>
    <mergeCell ref="A887:K887"/>
    <mergeCell ref="A888:K888"/>
    <mergeCell ref="A889:K889"/>
    <mergeCell ref="A900:K900"/>
    <mergeCell ref="A901:K901"/>
    <mergeCell ref="A902:K902"/>
    <mergeCell ref="A903:K903"/>
    <mergeCell ref="A904:K904"/>
    <mergeCell ref="A895:K895"/>
    <mergeCell ref="A896:K896"/>
    <mergeCell ref="A897:K897"/>
    <mergeCell ref="A898:K898"/>
    <mergeCell ref="A899:K899"/>
    <mergeCell ref="A910:K910"/>
    <mergeCell ref="A911:K911"/>
    <mergeCell ref="A912:K912"/>
    <mergeCell ref="A913:K913"/>
    <mergeCell ref="A914:K914"/>
    <mergeCell ref="A905:K905"/>
    <mergeCell ref="A906:K906"/>
    <mergeCell ref="A907:K907"/>
    <mergeCell ref="A908:K908"/>
    <mergeCell ref="A909:K909"/>
    <mergeCell ref="A920:K920"/>
    <mergeCell ref="A921:K921"/>
    <mergeCell ref="A922:K922"/>
    <mergeCell ref="A923:K923"/>
    <mergeCell ref="A924:K924"/>
    <mergeCell ref="A915:K915"/>
    <mergeCell ref="A916:K916"/>
    <mergeCell ref="A917:K917"/>
    <mergeCell ref="A918:K918"/>
    <mergeCell ref="A919:K919"/>
    <mergeCell ref="A930:K930"/>
    <mergeCell ref="A931:K931"/>
    <mergeCell ref="A932:K932"/>
    <mergeCell ref="A933:K933"/>
    <mergeCell ref="A934:K934"/>
    <mergeCell ref="A925:K925"/>
    <mergeCell ref="A926:K926"/>
    <mergeCell ref="A927:K927"/>
    <mergeCell ref="A928:K928"/>
    <mergeCell ref="A929:K929"/>
    <mergeCell ref="A940:K940"/>
    <mergeCell ref="A941:K941"/>
    <mergeCell ref="A942:K942"/>
    <mergeCell ref="A943:K943"/>
    <mergeCell ref="A944:K944"/>
    <mergeCell ref="A935:K935"/>
    <mergeCell ref="A936:K936"/>
    <mergeCell ref="A937:K937"/>
    <mergeCell ref="A938:K938"/>
    <mergeCell ref="A939:K939"/>
    <mergeCell ref="A950:K950"/>
    <mergeCell ref="A951:K951"/>
    <mergeCell ref="A952:K952"/>
    <mergeCell ref="A953:K953"/>
    <mergeCell ref="A954:K954"/>
    <mergeCell ref="A945:K945"/>
    <mergeCell ref="A946:K946"/>
    <mergeCell ref="A947:K947"/>
    <mergeCell ref="A948:K948"/>
    <mergeCell ref="A949:K949"/>
    <mergeCell ref="A960:K960"/>
    <mergeCell ref="A961:K961"/>
    <mergeCell ref="A962:K962"/>
    <mergeCell ref="A963:K963"/>
    <mergeCell ref="A964:K964"/>
    <mergeCell ref="A955:K955"/>
    <mergeCell ref="A956:K956"/>
    <mergeCell ref="A957:K957"/>
    <mergeCell ref="A958:K958"/>
    <mergeCell ref="A959:K959"/>
    <mergeCell ref="A970:K970"/>
    <mergeCell ref="A971:K971"/>
    <mergeCell ref="A972:K972"/>
    <mergeCell ref="A973:K973"/>
    <mergeCell ref="A974:K974"/>
    <mergeCell ref="A965:K965"/>
    <mergeCell ref="A966:K966"/>
    <mergeCell ref="A967:K967"/>
    <mergeCell ref="A968:K968"/>
    <mergeCell ref="A969:K969"/>
    <mergeCell ref="A980:K980"/>
    <mergeCell ref="A981:K981"/>
    <mergeCell ref="A982:K982"/>
    <mergeCell ref="A983:K983"/>
    <mergeCell ref="A984:K984"/>
    <mergeCell ref="A975:K975"/>
    <mergeCell ref="A976:K976"/>
    <mergeCell ref="A977:K977"/>
    <mergeCell ref="A978:K978"/>
    <mergeCell ref="A979:K979"/>
    <mergeCell ref="A990:K990"/>
    <mergeCell ref="A991:K991"/>
    <mergeCell ref="A992:K992"/>
    <mergeCell ref="A993:K993"/>
    <mergeCell ref="A994:K994"/>
    <mergeCell ref="A985:K985"/>
    <mergeCell ref="A986:K986"/>
    <mergeCell ref="A987:K987"/>
    <mergeCell ref="A988:K988"/>
    <mergeCell ref="A989:K989"/>
    <mergeCell ref="A1000:K1000"/>
    <mergeCell ref="A1001:K1001"/>
    <mergeCell ref="A1002:K1002"/>
    <mergeCell ref="A1003:K1003"/>
    <mergeCell ref="A1004:K1004"/>
    <mergeCell ref="A995:K995"/>
    <mergeCell ref="A996:K996"/>
    <mergeCell ref="A997:K997"/>
    <mergeCell ref="A998:K998"/>
    <mergeCell ref="A999:K999"/>
    <mergeCell ref="A1010:K1010"/>
    <mergeCell ref="A1011:K1011"/>
    <mergeCell ref="A1012:K1012"/>
    <mergeCell ref="A1013:K1013"/>
    <mergeCell ref="A1014:K1014"/>
    <mergeCell ref="A1005:K1005"/>
    <mergeCell ref="A1006:K1006"/>
    <mergeCell ref="A1007:K1007"/>
    <mergeCell ref="A1008:K1008"/>
    <mergeCell ref="A1009:K1009"/>
    <mergeCell ref="A1020:K1020"/>
    <mergeCell ref="A1021:K1021"/>
    <mergeCell ref="A1022:K1022"/>
    <mergeCell ref="A1023:K1023"/>
    <mergeCell ref="A1024:K1024"/>
    <mergeCell ref="A1015:K1015"/>
    <mergeCell ref="A1016:K1016"/>
    <mergeCell ref="A1017:K1017"/>
    <mergeCell ref="A1018:K1018"/>
    <mergeCell ref="A1019:K1019"/>
    <mergeCell ref="A1030:K1030"/>
    <mergeCell ref="A1031:K1031"/>
    <mergeCell ref="A1032:K1032"/>
    <mergeCell ref="A1033:K1033"/>
    <mergeCell ref="A1034:K1034"/>
    <mergeCell ref="A1025:K1025"/>
    <mergeCell ref="A1026:K1026"/>
    <mergeCell ref="A1027:K1027"/>
    <mergeCell ref="A1028:K1028"/>
    <mergeCell ref="A1029:K1029"/>
    <mergeCell ref="A1040:K1040"/>
    <mergeCell ref="A1041:K1041"/>
    <mergeCell ref="A1042:K1042"/>
    <mergeCell ref="A1043:K1043"/>
    <mergeCell ref="A1044:K1044"/>
    <mergeCell ref="A1035:K1035"/>
    <mergeCell ref="A1036:K1036"/>
    <mergeCell ref="A1037:K1037"/>
    <mergeCell ref="A1038:K1038"/>
    <mergeCell ref="A1039:K1039"/>
    <mergeCell ref="A1050:K1050"/>
    <mergeCell ref="A1051:K1051"/>
    <mergeCell ref="A1052:K1052"/>
    <mergeCell ref="A1053:K1053"/>
    <mergeCell ref="A1054:K1054"/>
    <mergeCell ref="A1045:K1045"/>
    <mergeCell ref="A1046:K1046"/>
    <mergeCell ref="A1047:K1047"/>
    <mergeCell ref="A1048:K1048"/>
    <mergeCell ref="A1049:K1049"/>
    <mergeCell ref="A1060:Q1060"/>
    <mergeCell ref="A1061:Q1061"/>
    <mergeCell ref="A1063:Q1063"/>
    <mergeCell ref="A1064:Q1064"/>
    <mergeCell ref="A1055:K1055"/>
    <mergeCell ref="A1056:K1056"/>
    <mergeCell ref="A1057:K1057"/>
  </mergeCells>
  <printOptions horizontalCentered="1"/>
  <pageMargins left="0.39370077848434498" right="0.39370077848434498" top="0.35433071851730302" bottom="0.31496062874794001" header="0.118110239505768" footer="0.118110239505768"/>
  <pageSetup paperSize="9" scale="70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656"/>
  <sheetViews>
    <sheetView topLeftCell="A624" workbookViewId="0">
      <selection activeCell="A646" sqref="A646:J646"/>
    </sheetView>
  </sheetViews>
  <sheetFormatPr defaultColWidth="9.140625" defaultRowHeight="11.25" customHeight="1" x14ac:dyDescent="0.2"/>
  <cols>
    <col min="1" max="1" width="9" style="172" customWidth="1"/>
    <col min="2" max="2" width="20.140625" style="172" customWidth="1"/>
    <col min="3" max="4" width="10.42578125" style="172" customWidth="1"/>
    <col min="5" max="5" width="13.28515625" style="172" customWidth="1"/>
    <col min="6" max="10" width="10.7109375" style="172" customWidth="1"/>
    <col min="11" max="11" width="14.7109375" style="172" customWidth="1"/>
    <col min="12" max="13" width="10.7109375" style="172" customWidth="1"/>
    <col min="14" max="14" width="12.42578125" style="172" customWidth="1"/>
    <col min="15" max="16" width="10.7109375" style="172" customWidth="1"/>
    <col min="17" max="17" width="13.7109375" style="172" hidden="1" customWidth="1"/>
    <col min="18" max="18" width="12.7109375" style="172" customWidth="1"/>
    <col min="19" max="22" width="50" style="64" hidden="1" customWidth="1"/>
    <col min="23" max="27" width="55.5703125" style="64" hidden="1" customWidth="1"/>
    <col min="28" max="63" width="206.28515625" style="64" hidden="1" customWidth="1"/>
    <col min="64" max="76" width="143" style="64" hidden="1" customWidth="1"/>
    <col min="77" max="77" width="206.28515625" style="64" hidden="1" customWidth="1"/>
    <col min="78" max="78" width="34.140625" style="64" hidden="1" customWidth="1"/>
    <col min="79" max="80" width="177.140625" style="64" hidden="1" customWidth="1"/>
    <col min="81" max="84" width="54.28515625" style="64" hidden="1" customWidth="1"/>
    <col min="85" max="85" width="206.28515625" style="64" hidden="1" customWidth="1"/>
    <col min="86" max="90" width="116.85546875" style="64" hidden="1" customWidth="1"/>
    <col min="91" max="91" width="15.7109375" style="172" customWidth="1"/>
    <col min="92" max="16384" width="9.140625" style="172"/>
  </cols>
  <sheetData>
    <row r="1" spans="1:63" s="62" customFormat="1" ht="15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1"/>
      <c r="O1" s="60"/>
      <c r="P1" s="60"/>
      <c r="Q1" s="60"/>
      <c r="R1" s="60"/>
    </row>
    <row r="2" spans="1:63" s="62" customFormat="1" ht="11.25" customHeight="1" x14ac:dyDescent="0.25">
      <c r="A2" s="245" t="s">
        <v>0</v>
      </c>
      <c r="B2" s="245"/>
      <c r="C2" s="245"/>
      <c r="D2" s="63"/>
      <c r="E2" s="60"/>
      <c r="F2" s="60"/>
      <c r="G2" s="60"/>
      <c r="H2" s="60"/>
      <c r="I2" s="60"/>
      <c r="J2" s="60"/>
      <c r="K2" s="60"/>
      <c r="L2" s="60"/>
      <c r="M2" s="60"/>
      <c r="N2" s="60"/>
      <c r="O2" s="245" t="s">
        <v>1</v>
      </c>
      <c r="P2" s="245"/>
      <c r="Q2" s="245"/>
      <c r="R2" s="245"/>
    </row>
    <row r="3" spans="1:63" s="62" customFormat="1" ht="11.25" customHeight="1" x14ac:dyDescent="0.25">
      <c r="A3" s="246"/>
      <c r="B3" s="246"/>
      <c r="C3" s="246"/>
      <c r="D3" s="246"/>
      <c r="E3" s="60"/>
      <c r="F3" s="60"/>
      <c r="G3" s="60"/>
      <c r="H3" s="60"/>
      <c r="I3" s="60"/>
      <c r="J3" s="60"/>
      <c r="K3" s="60"/>
      <c r="L3" s="60"/>
      <c r="M3" s="60"/>
      <c r="N3" s="247"/>
      <c r="O3" s="247"/>
      <c r="P3" s="247"/>
      <c r="Q3" s="247"/>
      <c r="R3" s="247"/>
    </row>
    <row r="4" spans="1:63" s="62" customFormat="1" ht="15" x14ac:dyDescent="0.25">
      <c r="A4" s="248"/>
      <c r="B4" s="248"/>
      <c r="C4" s="248"/>
      <c r="D4" s="248"/>
      <c r="E4" s="60"/>
      <c r="F4" s="60"/>
      <c r="G4" s="60"/>
      <c r="H4" s="60"/>
      <c r="I4" s="60"/>
      <c r="J4" s="60"/>
      <c r="K4" s="60"/>
      <c r="L4" s="60"/>
      <c r="M4" s="60"/>
      <c r="N4" s="248"/>
      <c r="O4" s="248"/>
      <c r="P4" s="248"/>
      <c r="Q4" s="248"/>
      <c r="R4" s="248"/>
      <c r="S4" s="64" t="s">
        <v>2</v>
      </c>
      <c r="T4" s="64" t="s">
        <v>2</v>
      </c>
      <c r="U4" s="64" t="s">
        <v>2</v>
      </c>
      <c r="V4" s="64" t="s">
        <v>2</v>
      </c>
      <c r="W4" s="64" t="s">
        <v>2</v>
      </c>
      <c r="X4" s="64" t="s">
        <v>2</v>
      </c>
      <c r="Y4" s="64" t="s">
        <v>2</v>
      </c>
      <c r="Z4" s="64" t="s">
        <v>2</v>
      </c>
      <c r="AA4" s="64" t="s">
        <v>2</v>
      </c>
    </row>
    <row r="5" spans="1:63" s="62" customFormat="1" ht="11.25" customHeight="1" x14ac:dyDescent="0.25">
      <c r="A5" s="65"/>
      <c r="B5" s="66"/>
      <c r="C5" s="67"/>
      <c r="D5" s="67"/>
      <c r="E5" s="60"/>
      <c r="F5" s="60"/>
      <c r="G5" s="60"/>
      <c r="H5" s="60"/>
      <c r="I5" s="60"/>
      <c r="J5" s="60"/>
      <c r="K5" s="60"/>
      <c r="L5" s="60"/>
      <c r="M5" s="60"/>
      <c r="N5" s="65"/>
      <c r="O5" s="65"/>
      <c r="P5" s="65"/>
      <c r="Q5" s="65"/>
      <c r="R5" s="66"/>
    </row>
    <row r="6" spans="1:63" s="62" customFormat="1" ht="25.5" customHeight="1" x14ac:dyDescent="0.25">
      <c r="A6" s="60" t="s">
        <v>3</v>
      </c>
      <c r="B6" s="68"/>
      <c r="C6" s="68"/>
      <c r="D6" s="68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8"/>
      <c r="Q6" s="68"/>
      <c r="R6" s="69" t="s">
        <v>3</v>
      </c>
    </row>
    <row r="7" spans="1:63" s="62" customFormat="1" ht="11.25" customHeight="1" x14ac:dyDescent="0.25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1"/>
      <c r="N7" s="60"/>
      <c r="O7" s="60"/>
      <c r="P7" s="60"/>
      <c r="Q7" s="60"/>
      <c r="R7" s="60"/>
    </row>
    <row r="8" spans="1:63" s="62" customFormat="1" ht="15" x14ac:dyDescent="0.25">
      <c r="A8" s="255" t="s">
        <v>4</v>
      </c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AB8" s="70" t="s">
        <v>4</v>
      </c>
      <c r="AC8" s="70" t="s">
        <v>2</v>
      </c>
      <c r="AD8" s="70" t="s">
        <v>2</v>
      </c>
      <c r="AE8" s="70" t="s">
        <v>2</v>
      </c>
      <c r="AF8" s="70" t="s">
        <v>2</v>
      </c>
      <c r="AG8" s="70" t="s">
        <v>2</v>
      </c>
      <c r="AH8" s="70" t="s">
        <v>2</v>
      </c>
      <c r="AI8" s="70" t="s">
        <v>2</v>
      </c>
      <c r="AJ8" s="70" t="s">
        <v>2</v>
      </c>
      <c r="AK8" s="70" t="s">
        <v>2</v>
      </c>
      <c r="AL8" s="70" t="s">
        <v>2</v>
      </c>
      <c r="AM8" s="70" t="s">
        <v>2</v>
      </c>
      <c r="AN8" s="70" t="s">
        <v>2</v>
      </c>
      <c r="AO8" s="70" t="s">
        <v>2</v>
      </c>
      <c r="AP8" s="70" t="s">
        <v>2</v>
      </c>
      <c r="AQ8" s="70" t="s">
        <v>2</v>
      </c>
      <c r="AR8" s="70" t="s">
        <v>2</v>
      </c>
      <c r="AS8" s="70" t="s">
        <v>2</v>
      </c>
    </row>
    <row r="9" spans="1:63" s="62" customFormat="1" ht="15" x14ac:dyDescent="0.25">
      <c r="A9" s="256" t="s">
        <v>5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</row>
    <row r="10" spans="1:63" s="62" customFormat="1" ht="15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60"/>
      <c r="Q10" s="60"/>
      <c r="R10" s="60"/>
    </row>
    <row r="11" spans="1:63" s="62" customFormat="1" ht="28.5" customHeight="1" x14ac:dyDescent="0.25">
      <c r="A11" s="257" t="s">
        <v>6</v>
      </c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</row>
    <row r="12" spans="1:63" s="62" customFormat="1" ht="21" customHeight="1" x14ac:dyDescent="0.25">
      <c r="A12" s="256" t="s">
        <v>7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</row>
    <row r="13" spans="1:63" s="62" customFormat="1" ht="15" x14ac:dyDescent="0.25">
      <c r="A13" s="255" t="s">
        <v>8</v>
      </c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AT13" s="70" t="s">
        <v>8</v>
      </c>
      <c r="AU13" s="70" t="s">
        <v>2</v>
      </c>
      <c r="AV13" s="70" t="s">
        <v>2</v>
      </c>
      <c r="AW13" s="70" t="s">
        <v>2</v>
      </c>
      <c r="AX13" s="70" t="s">
        <v>2</v>
      </c>
      <c r="AY13" s="70" t="s">
        <v>2</v>
      </c>
      <c r="AZ13" s="70" t="s">
        <v>2</v>
      </c>
      <c r="BA13" s="70" t="s">
        <v>2</v>
      </c>
      <c r="BB13" s="70" t="s">
        <v>2</v>
      </c>
      <c r="BC13" s="70" t="s">
        <v>2</v>
      </c>
      <c r="BD13" s="70" t="s">
        <v>2</v>
      </c>
      <c r="BE13" s="70" t="s">
        <v>2</v>
      </c>
      <c r="BF13" s="70" t="s">
        <v>2</v>
      </c>
      <c r="BG13" s="70" t="s">
        <v>2</v>
      </c>
      <c r="BH13" s="70" t="s">
        <v>2</v>
      </c>
      <c r="BI13" s="70" t="s">
        <v>2</v>
      </c>
      <c r="BJ13" s="70" t="s">
        <v>2</v>
      </c>
      <c r="BK13" s="70" t="s">
        <v>2</v>
      </c>
    </row>
    <row r="14" spans="1:63" s="62" customFormat="1" ht="15.75" customHeight="1" x14ac:dyDescent="0.25">
      <c r="A14" s="256" t="s">
        <v>9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</row>
    <row r="15" spans="1:63" s="62" customFormat="1" ht="30.75" customHeight="1" x14ac:dyDescent="0.25">
      <c r="A15" s="60"/>
      <c r="B15" s="72" t="s">
        <v>10</v>
      </c>
      <c r="C15" s="242" t="s">
        <v>11</v>
      </c>
      <c r="D15" s="242"/>
      <c r="E15" s="242"/>
      <c r="F15" s="242"/>
      <c r="G15" s="242"/>
      <c r="H15" s="73"/>
      <c r="I15" s="73"/>
      <c r="J15" s="73"/>
      <c r="K15" s="73"/>
      <c r="L15" s="73"/>
      <c r="M15" s="73"/>
      <c r="N15" s="73"/>
      <c r="O15" s="73"/>
      <c r="P15" s="60"/>
      <c r="Q15" s="60"/>
      <c r="R15" s="60"/>
    </row>
    <row r="16" spans="1:63" s="62" customFormat="1" ht="12.75" customHeight="1" x14ac:dyDescent="0.25">
      <c r="B16" s="74" t="s">
        <v>12</v>
      </c>
      <c r="C16" s="74"/>
      <c r="D16" s="75"/>
      <c r="E16" s="76">
        <f>K647/1000</f>
        <v>191651.02249199996</v>
      </c>
      <c r="F16" s="77" t="s">
        <v>13</v>
      </c>
      <c r="H16" s="74"/>
      <c r="I16" s="74"/>
      <c r="J16" s="74"/>
      <c r="K16" s="74"/>
      <c r="L16" s="74"/>
      <c r="M16" s="78"/>
      <c r="N16" s="78"/>
      <c r="O16" s="74"/>
    </row>
    <row r="17" spans="1:84" s="62" customFormat="1" ht="12.75" customHeight="1" x14ac:dyDescent="0.25">
      <c r="B17" s="74" t="s">
        <v>14</v>
      </c>
      <c r="D17" s="75"/>
      <c r="E17" s="76">
        <v>300573.33399999997</v>
      </c>
      <c r="F17" s="77" t="s">
        <v>13</v>
      </c>
      <c r="H17" s="74"/>
      <c r="I17" s="74"/>
      <c r="J17" s="74"/>
      <c r="K17" s="74"/>
      <c r="L17" s="74"/>
      <c r="M17" s="78"/>
      <c r="N17" s="78"/>
      <c r="O17" s="74"/>
    </row>
    <row r="18" spans="1:84" s="62" customFormat="1" ht="12.75" customHeight="1" x14ac:dyDescent="0.25">
      <c r="B18" s="74" t="s">
        <v>15</v>
      </c>
      <c r="C18" s="74"/>
      <c r="D18" s="75"/>
      <c r="E18" s="76">
        <v>44541.421999999999</v>
      </c>
      <c r="F18" s="77" t="s">
        <v>13</v>
      </c>
      <c r="H18" s="74"/>
      <c r="J18" s="74"/>
      <c r="K18" s="74"/>
      <c r="L18" s="74"/>
      <c r="M18" s="79"/>
      <c r="N18" s="61"/>
      <c r="O18" s="80"/>
    </row>
    <row r="19" spans="1:84" s="62" customFormat="1" ht="12.75" customHeight="1" x14ac:dyDescent="0.25">
      <c r="B19" s="74" t="s">
        <v>16</v>
      </c>
      <c r="C19" s="74"/>
      <c r="D19" s="81"/>
      <c r="E19" s="76">
        <v>73662</v>
      </c>
      <c r="F19" s="77" t="s">
        <v>17</v>
      </c>
      <c r="H19" s="74"/>
      <c r="J19" s="74"/>
      <c r="K19" s="74"/>
      <c r="L19" s="74"/>
      <c r="M19" s="82"/>
      <c r="N19" s="82"/>
      <c r="O19" s="77"/>
    </row>
    <row r="20" spans="1:84" s="62" customFormat="1" ht="15" x14ac:dyDescent="0.25">
      <c r="B20" s="74" t="s">
        <v>18</v>
      </c>
      <c r="C20" s="74"/>
      <c r="E20" s="79"/>
      <c r="F20" s="243" t="s">
        <v>762</v>
      </c>
      <c r="G20" s="243"/>
      <c r="H20" s="243"/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BL20" s="83" t="s">
        <v>19</v>
      </c>
      <c r="BM20" s="83" t="s">
        <v>2</v>
      </c>
      <c r="BN20" s="83" t="s">
        <v>2</v>
      </c>
      <c r="BO20" s="83" t="s">
        <v>2</v>
      </c>
      <c r="BP20" s="83" t="s">
        <v>2</v>
      </c>
      <c r="BQ20" s="83" t="s">
        <v>2</v>
      </c>
      <c r="BR20" s="83" t="s">
        <v>2</v>
      </c>
      <c r="BS20" s="83" t="s">
        <v>2</v>
      </c>
      <c r="BT20" s="83" t="s">
        <v>2</v>
      </c>
      <c r="BU20" s="83" t="s">
        <v>2</v>
      </c>
      <c r="BV20" s="83" t="s">
        <v>2</v>
      </c>
      <c r="BW20" s="83" t="s">
        <v>2</v>
      </c>
      <c r="BX20" s="83" t="s">
        <v>2</v>
      </c>
    </row>
    <row r="21" spans="1:84" s="62" customFormat="1" ht="12.75" customHeight="1" x14ac:dyDescent="0.25">
      <c r="A21" s="74"/>
      <c r="B21" s="74"/>
      <c r="D21" s="79"/>
      <c r="E21" s="80"/>
      <c r="F21" s="84"/>
      <c r="G21" s="85"/>
      <c r="H21" s="74"/>
      <c r="I21" s="74"/>
      <c r="J21" s="74"/>
      <c r="K21" s="74"/>
      <c r="L21" s="244"/>
      <c r="M21" s="244"/>
      <c r="N21" s="74"/>
    </row>
    <row r="22" spans="1:84" s="62" customFormat="1" ht="15" x14ac:dyDescent="0.25">
      <c r="A22" s="86"/>
    </row>
    <row r="23" spans="1:84" s="62" customFormat="1" ht="36" customHeight="1" x14ac:dyDescent="0.25">
      <c r="A23" s="249" t="s">
        <v>20</v>
      </c>
      <c r="B23" s="249" t="s">
        <v>21</v>
      </c>
      <c r="C23" s="249" t="s">
        <v>22</v>
      </c>
      <c r="D23" s="249"/>
      <c r="E23" s="249"/>
      <c r="F23" s="240" t="s">
        <v>23</v>
      </c>
      <c r="G23" s="249" t="s">
        <v>24</v>
      </c>
      <c r="H23" s="252" t="s">
        <v>25</v>
      </c>
      <c r="I23" s="253"/>
      <c r="J23" s="254"/>
      <c r="K23" s="252" t="s">
        <v>27</v>
      </c>
      <c r="L23" s="253"/>
      <c r="M23" s="253"/>
      <c r="N23" s="254"/>
      <c r="O23" s="258" t="s">
        <v>763</v>
      </c>
      <c r="P23" s="259"/>
      <c r="Q23" s="240" t="s">
        <v>26</v>
      </c>
      <c r="R23" s="240" t="s">
        <v>764</v>
      </c>
    </row>
    <row r="24" spans="1:84" s="62" customFormat="1" ht="36.75" customHeight="1" x14ac:dyDescent="0.25">
      <c r="A24" s="249"/>
      <c r="B24" s="249"/>
      <c r="C24" s="249"/>
      <c r="D24" s="249"/>
      <c r="E24" s="249"/>
      <c r="F24" s="250"/>
      <c r="G24" s="249"/>
      <c r="H24" s="87" t="s">
        <v>29</v>
      </c>
      <c r="I24" s="87" t="s">
        <v>30</v>
      </c>
      <c r="J24" s="240" t="s">
        <v>31</v>
      </c>
      <c r="K24" s="249" t="s">
        <v>29</v>
      </c>
      <c r="L24" s="238" t="s">
        <v>32</v>
      </c>
      <c r="M24" s="87" t="s">
        <v>30</v>
      </c>
      <c r="N24" s="240" t="s">
        <v>31</v>
      </c>
      <c r="O24" s="260"/>
      <c r="P24" s="261"/>
      <c r="Q24" s="262"/>
      <c r="R24" s="262"/>
    </row>
    <row r="25" spans="1:84" s="62" customFormat="1" ht="36" x14ac:dyDescent="0.25">
      <c r="A25" s="249"/>
      <c r="B25" s="249"/>
      <c r="C25" s="249"/>
      <c r="D25" s="249"/>
      <c r="E25" s="249"/>
      <c r="F25" s="251"/>
      <c r="G25" s="249"/>
      <c r="H25" s="87" t="s">
        <v>33</v>
      </c>
      <c r="I25" s="88" t="s">
        <v>34</v>
      </c>
      <c r="J25" s="241"/>
      <c r="K25" s="249"/>
      <c r="L25" s="239"/>
      <c r="M25" s="88" t="s">
        <v>34</v>
      </c>
      <c r="N25" s="241"/>
      <c r="O25" s="87" t="s">
        <v>35</v>
      </c>
      <c r="P25" s="87" t="s">
        <v>36</v>
      </c>
      <c r="Q25" s="241"/>
      <c r="R25" s="241"/>
    </row>
    <row r="26" spans="1:84" s="62" customFormat="1" ht="15" x14ac:dyDescent="0.25">
      <c r="A26" s="89">
        <v>1</v>
      </c>
      <c r="B26" s="89">
        <v>2</v>
      </c>
      <c r="C26" s="237">
        <v>3</v>
      </c>
      <c r="D26" s="237"/>
      <c r="E26" s="237"/>
      <c r="F26" s="90">
        <v>4</v>
      </c>
      <c r="G26" s="89">
        <v>5</v>
      </c>
      <c r="H26" s="90">
        <v>6</v>
      </c>
      <c r="I26" s="89">
        <v>7</v>
      </c>
      <c r="J26" s="90">
        <v>8</v>
      </c>
      <c r="K26" s="89">
        <v>9</v>
      </c>
      <c r="L26" s="90">
        <v>10</v>
      </c>
      <c r="M26" s="89">
        <v>11</v>
      </c>
      <c r="N26" s="90">
        <v>12</v>
      </c>
      <c r="O26" s="89">
        <v>13</v>
      </c>
      <c r="P26" s="90">
        <v>14</v>
      </c>
      <c r="Q26" s="89">
        <v>15</v>
      </c>
      <c r="R26" s="90" t="s">
        <v>765</v>
      </c>
    </row>
    <row r="27" spans="1:84" s="62" customFormat="1" ht="15" x14ac:dyDescent="0.25">
      <c r="A27" s="234" t="s">
        <v>37</v>
      </c>
      <c r="B27" s="235"/>
      <c r="C27" s="235"/>
      <c r="D27" s="235"/>
      <c r="E27" s="235"/>
      <c r="F27" s="235"/>
      <c r="G27" s="235"/>
      <c r="H27" s="235"/>
      <c r="I27" s="235"/>
      <c r="J27" s="235"/>
      <c r="K27" s="235"/>
      <c r="L27" s="235"/>
      <c r="M27" s="235"/>
      <c r="N27" s="235"/>
      <c r="O27" s="235"/>
      <c r="P27" s="235"/>
      <c r="Q27" s="235"/>
      <c r="R27" s="236"/>
      <c r="BY27" s="91" t="s">
        <v>37</v>
      </c>
    </row>
    <row r="28" spans="1:84" s="62" customFormat="1" ht="56.25" x14ac:dyDescent="0.25">
      <c r="A28" s="92" t="s">
        <v>38</v>
      </c>
      <c r="B28" s="93" t="s">
        <v>39</v>
      </c>
      <c r="C28" s="227" t="s">
        <v>40</v>
      </c>
      <c r="D28" s="227"/>
      <c r="E28" s="227"/>
      <c r="F28" s="92" t="s">
        <v>41</v>
      </c>
      <c r="G28" s="94">
        <v>404.35199999999998</v>
      </c>
      <c r="H28" s="95" t="s">
        <v>42</v>
      </c>
      <c r="I28" s="95" t="s">
        <v>43</v>
      </c>
      <c r="J28" s="95">
        <v>66.22</v>
      </c>
      <c r="K28" s="95">
        <v>4649439.72</v>
      </c>
      <c r="L28" s="95">
        <v>2690360.6</v>
      </c>
      <c r="M28" s="96" t="s">
        <v>45</v>
      </c>
      <c r="N28" s="95">
        <v>231881.8</v>
      </c>
      <c r="O28" s="97">
        <v>13.132999999999999</v>
      </c>
      <c r="P28" s="98">
        <v>5310.35</v>
      </c>
      <c r="Q28" s="99" t="s">
        <v>766</v>
      </c>
      <c r="R28" s="95">
        <v>9908680.6199999992</v>
      </c>
      <c r="BY28" s="91"/>
      <c r="BZ28" s="64" t="s">
        <v>40</v>
      </c>
    </row>
    <row r="29" spans="1:84" s="62" customFormat="1" ht="15" x14ac:dyDescent="0.25">
      <c r="A29" s="100"/>
      <c r="B29" s="101"/>
      <c r="C29" s="102" t="s">
        <v>48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4"/>
      <c r="BY29" s="91"/>
    </row>
    <row r="30" spans="1:84" s="62" customFormat="1" ht="57" x14ac:dyDescent="0.25">
      <c r="A30" s="105"/>
      <c r="B30" s="106" t="s">
        <v>49</v>
      </c>
      <c r="C30" s="228" t="s">
        <v>50</v>
      </c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9"/>
      <c r="BY30" s="91"/>
      <c r="CA30" s="64" t="s">
        <v>50</v>
      </c>
    </row>
    <row r="31" spans="1:84" s="62" customFormat="1" ht="15" x14ac:dyDescent="0.25">
      <c r="A31" s="105"/>
      <c r="B31" s="107" t="s">
        <v>38</v>
      </c>
      <c r="C31" s="228" t="s">
        <v>51</v>
      </c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9"/>
      <c r="BY31" s="91"/>
      <c r="CB31" s="64" t="s">
        <v>51</v>
      </c>
    </row>
    <row r="32" spans="1:84" s="62" customFormat="1" ht="15" x14ac:dyDescent="0.25">
      <c r="A32" s="108"/>
      <c r="B32" s="230" t="s">
        <v>52</v>
      </c>
      <c r="C32" s="230"/>
      <c r="D32" s="230"/>
      <c r="E32" s="230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4"/>
      <c r="BY32" s="91"/>
      <c r="CC32" s="64" t="s">
        <v>52</v>
      </c>
      <c r="CD32" s="64" t="s">
        <v>2</v>
      </c>
      <c r="CE32" s="64" t="s">
        <v>2</v>
      </c>
      <c r="CF32" s="64" t="s">
        <v>2</v>
      </c>
    </row>
    <row r="33" spans="1:84" s="62" customFormat="1" ht="56.25" x14ac:dyDescent="0.25">
      <c r="A33" s="92" t="s">
        <v>53</v>
      </c>
      <c r="B33" s="93" t="s">
        <v>54</v>
      </c>
      <c r="C33" s="227" t="s">
        <v>55</v>
      </c>
      <c r="D33" s="227"/>
      <c r="E33" s="227"/>
      <c r="F33" s="92" t="s">
        <v>41</v>
      </c>
      <c r="G33" s="94">
        <v>9.2560000000000002</v>
      </c>
      <c r="H33" s="95" t="s">
        <v>56</v>
      </c>
      <c r="I33" s="95" t="s">
        <v>57</v>
      </c>
      <c r="J33" s="95">
        <v>61.82</v>
      </c>
      <c r="K33" s="95">
        <v>55271.85</v>
      </c>
      <c r="L33" s="95">
        <v>30519.37</v>
      </c>
      <c r="M33" s="96" t="s">
        <v>58</v>
      </c>
      <c r="N33" s="95">
        <v>4955.24</v>
      </c>
      <c r="O33" s="110">
        <v>6.5080999999999998</v>
      </c>
      <c r="P33" s="98">
        <v>60.24</v>
      </c>
      <c r="Q33" s="99" t="s">
        <v>766</v>
      </c>
      <c r="R33" s="95">
        <v>114311.08</v>
      </c>
      <c r="BY33" s="91"/>
      <c r="BZ33" s="64" t="s">
        <v>55</v>
      </c>
    </row>
    <row r="34" spans="1:84" s="62" customFormat="1" ht="15" x14ac:dyDescent="0.25">
      <c r="A34" s="100"/>
      <c r="B34" s="101"/>
      <c r="C34" s="102" t="s">
        <v>61</v>
      </c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4"/>
      <c r="BY34" s="91"/>
    </row>
    <row r="35" spans="1:84" s="62" customFormat="1" ht="23.25" x14ac:dyDescent="0.25">
      <c r="A35" s="105"/>
      <c r="B35" s="106" t="s">
        <v>62</v>
      </c>
      <c r="C35" s="228" t="s">
        <v>63</v>
      </c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9"/>
      <c r="BY35" s="91"/>
      <c r="CA35" s="64" t="s">
        <v>63</v>
      </c>
    </row>
    <row r="36" spans="1:84" s="62" customFormat="1" ht="57" x14ac:dyDescent="0.25">
      <c r="A36" s="105"/>
      <c r="B36" s="106" t="s">
        <v>49</v>
      </c>
      <c r="C36" s="228" t="s">
        <v>50</v>
      </c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9"/>
      <c r="BY36" s="91"/>
      <c r="CA36" s="64" t="s">
        <v>50</v>
      </c>
    </row>
    <row r="37" spans="1:84" s="62" customFormat="1" ht="15" x14ac:dyDescent="0.25">
      <c r="A37" s="105"/>
      <c r="B37" s="107" t="s">
        <v>38</v>
      </c>
      <c r="C37" s="228" t="s">
        <v>51</v>
      </c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9"/>
      <c r="BY37" s="91"/>
      <c r="CB37" s="64" t="s">
        <v>51</v>
      </c>
    </row>
    <row r="38" spans="1:84" s="62" customFormat="1" ht="15" x14ac:dyDescent="0.25">
      <c r="A38" s="108"/>
      <c r="B38" s="230" t="s">
        <v>52</v>
      </c>
      <c r="C38" s="230"/>
      <c r="D38" s="230"/>
      <c r="E38" s="230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4"/>
      <c r="BY38" s="91"/>
      <c r="CC38" s="64" t="s">
        <v>52</v>
      </c>
      <c r="CD38" s="64" t="s">
        <v>2</v>
      </c>
      <c r="CE38" s="64" t="s">
        <v>2</v>
      </c>
      <c r="CF38" s="64" t="s">
        <v>2</v>
      </c>
    </row>
    <row r="39" spans="1:84" s="62" customFormat="1" ht="56.25" x14ac:dyDescent="0.25">
      <c r="A39" s="92" t="s">
        <v>64</v>
      </c>
      <c r="B39" s="93" t="s">
        <v>65</v>
      </c>
      <c r="C39" s="227" t="s">
        <v>66</v>
      </c>
      <c r="D39" s="227"/>
      <c r="E39" s="227"/>
      <c r="F39" s="92" t="s">
        <v>67</v>
      </c>
      <c r="G39" s="111">
        <v>3.64</v>
      </c>
      <c r="H39" s="95">
        <v>9153.1200000000008</v>
      </c>
      <c r="I39" s="95"/>
      <c r="J39" s="95" t="s">
        <v>68</v>
      </c>
      <c r="K39" s="95">
        <v>288528.31</v>
      </c>
      <c r="L39" s="95"/>
      <c r="M39" s="96"/>
      <c r="N39" s="95">
        <v>288528.31</v>
      </c>
      <c r="O39" s="112">
        <v>0</v>
      </c>
      <c r="P39" s="112">
        <v>0</v>
      </c>
      <c r="Q39" s="99" t="s">
        <v>766</v>
      </c>
      <c r="R39" s="95">
        <v>288528.31</v>
      </c>
      <c r="BY39" s="91"/>
      <c r="BZ39" s="64" t="s">
        <v>66</v>
      </c>
    </row>
    <row r="40" spans="1:84" s="62" customFormat="1" ht="15" x14ac:dyDescent="0.25">
      <c r="A40" s="100"/>
      <c r="B40" s="101"/>
      <c r="C40" s="102" t="s">
        <v>70</v>
      </c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4"/>
      <c r="BY40" s="91"/>
    </row>
    <row r="41" spans="1:84" s="62" customFormat="1" ht="15" x14ac:dyDescent="0.25">
      <c r="A41" s="105"/>
      <c r="B41" s="101"/>
      <c r="C41" s="102" t="s">
        <v>71</v>
      </c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13"/>
      <c r="BY41" s="91"/>
    </row>
    <row r="42" spans="1:84" s="62" customFormat="1" ht="15" x14ac:dyDescent="0.25">
      <c r="A42" s="105"/>
      <c r="B42" s="107" t="s">
        <v>38</v>
      </c>
      <c r="C42" s="228" t="s">
        <v>51</v>
      </c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8"/>
      <c r="Q42" s="228"/>
      <c r="R42" s="229"/>
      <c r="BY42" s="91"/>
      <c r="CB42" s="64" t="s">
        <v>51</v>
      </c>
    </row>
    <row r="43" spans="1:84" s="62" customFormat="1" ht="15" x14ac:dyDescent="0.25">
      <c r="A43" s="108"/>
      <c r="B43" s="230" t="s">
        <v>72</v>
      </c>
      <c r="C43" s="230"/>
      <c r="D43" s="230"/>
      <c r="E43" s="230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4"/>
      <c r="BY43" s="91"/>
      <c r="CC43" s="64" t="s">
        <v>72</v>
      </c>
      <c r="CD43" s="64" t="s">
        <v>2</v>
      </c>
      <c r="CE43" s="64" t="s">
        <v>2</v>
      </c>
      <c r="CF43" s="64" t="s">
        <v>2</v>
      </c>
    </row>
    <row r="44" spans="1:84" s="62" customFormat="1" ht="56.25" x14ac:dyDescent="0.25">
      <c r="A44" s="92" t="s">
        <v>73</v>
      </c>
      <c r="B44" s="93" t="s">
        <v>65</v>
      </c>
      <c r="C44" s="227" t="s">
        <v>74</v>
      </c>
      <c r="D44" s="227"/>
      <c r="E44" s="227"/>
      <c r="F44" s="92" t="s">
        <v>67</v>
      </c>
      <c r="G44" s="94">
        <v>16.952000000000002</v>
      </c>
      <c r="H44" s="95">
        <v>8075.06</v>
      </c>
      <c r="I44" s="95"/>
      <c r="J44" s="95" t="s">
        <v>75</v>
      </c>
      <c r="K44" s="95">
        <v>1185453.69</v>
      </c>
      <c r="L44" s="95"/>
      <c r="M44" s="96"/>
      <c r="N44" s="95">
        <v>1185453.69</v>
      </c>
      <c r="O44" s="112">
        <v>0</v>
      </c>
      <c r="P44" s="112">
        <v>0</v>
      </c>
      <c r="Q44" s="99" t="s">
        <v>766</v>
      </c>
      <c r="R44" s="95">
        <v>1185453.69</v>
      </c>
      <c r="BY44" s="91"/>
      <c r="BZ44" s="64" t="s">
        <v>74</v>
      </c>
    </row>
    <row r="45" spans="1:84" s="62" customFormat="1" ht="15" x14ac:dyDescent="0.25">
      <c r="A45" s="100"/>
      <c r="B45" s="101"/>
      <c r="C45" s="102" t="s">
        <v>76</v>
      </c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4"/>
      <c r="BY45" s="91"/>
    </row>
    <row r="46" spans="1:84" s="62" customFormat="1" ht="15" x14ac:dyDescent="0.25">
      <c r="A46" s="105"/>
      <c r="B46" s="101"/>
      <c r="C46" s="102" t="s">
        <v>77</v>
      </c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13"/>
      <c r="BY46" s="91"/>
    </row>
    <row r="47" spans="1:84" s="62" customFormat="1" ht="15" x14ac:dyDescent="0.25">
      <c r="A47" s="105"/>
      <c r="B47" s="107" t="s">
        <v>38</v>
      </c>
      <c r="C47" s="228" t="s">
        <v>51</v>
      </c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9"/>
      <c r="BY47" s="91"/>
      <c r="CB47" s="64" t="s">
        <v>51</v>
      </c>
    </row>
    <row r="48" spans="1:84" s="62" customFormat="1" ht="15" x14ac:dyDescent="0.25">
      <c r="A48" s="108"/>
      <c r="B48" s="230" t="s">
        <v>72</v>
      </c>
      <c r="C48" s="230"/>
      <c r="D48" s="230"/>
      <c r="E48" s="230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4"/>
      <c r="BY48" s="91"/>
      <c r="CC48" s="64" t="s">
        <v>72</v>
      </c>
      <c r="CD48" s="64" t="s">
        <v>2</v>
      </c>
      <c r="CE48" s="64" t="s">
        <v>2</v>
      </c>
      <c r="CF48" s="64" t="s">
        <v>2</v>
      </c>
    </row>
    <row r="49" spans="1:84" s="62" customFormat="1" ht="56.25" x14ac:dyDescent="0.25">
      <c r="A49" s="92" t="s">
        <v>78</v>
      </c>
      <c r="B49" s="93" t="s">
        <v>65</v>
      </c>
      <c r="C49" s="227" t="s">
        <v>79</v>
      </c>
      <c r="D49" s="227"/>
      <c r="E49" s="227"/>
      <c r="F49" s="92" t="s">
        <v>67</v>
      </c>
      <c r="G49" s="94">
        <v>99.944000000000003</v>
      </c>
      <c r="H49" s="95">
        <v>7718.94</v>
      </c>
      <c r="I49" s="95"/>
      <c r="J49" s="95" t="s">
        <v>80</v>
      </c>
      <c r="K49" s="95">
        <v>6680858.6600000001</v>
      </c>
      <c r="L49" s="95"/>
      <c r="M49" s="96"/>
      <c r="N49" s="95">
        <v>6680858.6600000001</v>
      </c>
      <c r="O49" s="112">
        <v>0</v>
      </c>
      <c r="P49" s="112">
        <v>0</v>
      </c>
      <c r="Q49" s="99" t="s">
        <v>766</v>
      </c>
      <c r="R49" s="95">
        <v>6680858.6600000001</v>
      </c>
      <c r="BY49" s="91"/>
      <c r="BZ49" s="64" t="s">
        <v>79</v>
      </c>
    </row>
    <row r="50" spans="1:84" s="62" customFormat="1" ht="15" x14ac:dyDescent="0.25">
      <c r="A50" s="100"/>
      <c r="B50" s="101"/>
      <c r="C50" s="102" t="s">
        <v>81</v>
      </c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4"/>
      <c r="BY50" s="91"/>
    </row>
    <row r="51" spans="1:84" s="62" customFormat="1" ht="15" x14ac:dyDescent="0.25">
      <c r="A51" s="105"/>
      <c r="B51" s="101"/>
      <c r="C51" s="102" t="s">
        <v>82</v>
      </c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13"/>
      <c r="BY51" s="91"/>
    </row>
    <row r="52" spans="1:84" s="62" customFormat="1" ht="15" x14ac:dyDescent="0.25">
      <c r="A52" s="105"/>
      <c r="B52" s="107" t="s">
        <v>38</v>
      </c>
      <c r="C52" s="228" t="s">
        <v>51</v>
      </c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  <c r="Q52" s="228"/>
      <c r="R52" s="229"/>
      <c r="BY52" s="91"/>
      <c r="CB52" s="64" t="s">
        <v>51</v>
      </c>
    </row>
    <row r="53" spans="1:84" s="62" customFormat="1" ht="15" x14ac:dyDescent="0.25">
      <c r="A53" s="108"/>
      <c r="B53" s="230" t="s">
        <v>72</v>
      </c>
      <c r="C53" s="230"/>
      <c r="D53" s="230"/>
      <c r="E53" s="230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4"/>
      <c r="BY53" s="91"/>
      <c r="CC53" s="64" t="s">
        <v>72</v>
      </c>
      <c r="CD53" s="64" t="s">
        <v>2</v>
      </c>
      <c r="CE53" s="64" t="s">
        <v>2</v>
      </c>
      <c r="CF53" s="64" t="s">
        <v>2</v>
      </c>
    </row>
    <row r="54" spans="1:84" s="62" customFormat="1" ht="56.25" x14ac:dyDescent="0.25">
      <c r="A54" s="92" t="s">
        <v>83</v>
      </c>
      <c r="B54" s="93" t="s">
        <v>65</v>
      </c>
      <c r="C54" s="227" t="s">
        <v>84</v>
      </c>
      <c r="D54" s="227"/>
      <c r="E54" s="227"/>
      <c r="F54" s="92" t="s">
        <v>67</v>
      </c>
      <c r="G54" s="94">
        <v>25.792000000000002</v>
      </c>
      <c r="H54" s="95">
        <v>7581.99</v>
      </c>
      <c r="I54" s="95"/>
      <c r="J54" s="95" t="s">
        <v>85</v>
      </c>
      <c r="K54" s="95">
        <v>1693503.58</v>
      </c>
      <c r="L54" s="95"/>
      <c r="M54" s="96"/>
      <c r="N54" s="95">
        <v>1693503.58</v>
      </c>
      <c r="O54" s="112">
        <v>0</v>
      </c>
      <c r="P54" s="112">
        <v>0</v>
      </c>
      <c r="Q54" s="99" t="s">
        <v>766</v>
      </c>
      <c r="R54" s="95">
        <v>1693503.58</v>
      </c>
      <c r="BY54" s="91"/>
      <c r="BZ54" s="64" t="s">
        <v>84</v>
      </c>
    </row>
    <row r="55" spans="1:84" s="62" customFormat="1" ht="15" x14ac:dyDescent="0.25">
      <c r="A55" s="100"/>
      <c r="B55" s="101"/>
      <c r="C55" s="102" t="s">
        <v>86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4"/>
      <c r="BY55" s="91"/>
    </row>
    <row r="56" spans="1:84" s="62" customFormat="1" ht="15" x14ac:dyDescent="0.25">
      <c r="A56" s="105"/>
      <c r="B56" s="101"/>
      <c r="C56" s="102" t="s">
        <v>87</v>
      </c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13"/>
      <c r="BY56" s="91"/>
    </row>
    <row r="57" spans="1:84" s="62" customFormat="1" ht="15" x14ac:dyDescent="0.25">
      <c r="A57" s="105"/>
      <c r="B57" s="107" t="s">
        <v>38</v>
      </c>
      <c r="C57" s="228" t="s">
        <v>51</v>
      </c>
      <c r="D57" s="228"/>
      <c r="E57" s="228"/>
      <c r="F57" s="228"/>
      <c r="G57" s="228"/>
      <c r="H57" s="228"/>
      <c r="I57" s="228"/>
      <c r="J57" s="228"/>
      <c r="K57" s="228"/>
      <c r="L57" s="228"/>
      <c r="M57" s="228"/>
      <c r="N57" s="228"/>
      <c r="O57" s="228"/>
      <c r="P57" s="228"/>
      <c r="Q57" s="228"/>
      <c r="R57" s="229"/>
      <c r="BY57" s="91"/>
      <c r="CB57" s="64" t="s">
        <v>51</v>
      </c>
    </row>
    <row r="58" spans="1:84" s="62" customFormat="1" ht="15" x14ac:dyDescent="0.25">
      <c r="A58" s="108"/>
      <c r="B58" s="230" t="s">
        <v>72</v>
      </c>
      <c r="C58" s="230"/>
      <c r="D58" s="230"/>
      <c r="E58" s="230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4"/>
      <c r="BY58" s="91"/>
      <c r="CC58" s="64" t="s">
        <v>72</v>
      </c>
      <c r="CD58" s="64" t="s">
        <v>2</v>
      </c>
      <c r="CE58" s="64" t="s">
        <v>2</v>
      </c>
      <c r="CF58" s="64" t="s">
        <v>2</v>
      </c>
    </row>
    <row r="59" spans="1:84" s="62" customFormat="1" ht="56.25" x14ac:dyDescent="0.25">
      <c r="A59" s="92" t="s">
        <v>88</v>
      </c>
      <c r="B59" s="93" t="s">
        <v>65</v>
      </c>
      <c r="C59" s="227" t="s">
        <v>89</v>
      </c>
      <c r="D59" s="227"/>
      <c r="E59" s="227"/>
      <c r="F59" s="92" t="s">
        <v>67</v>
      </c>
      <c r="G59" s="111">
        <v>2.08</v>
      </c>
      <c r="H59" s="95">
        <v>9925.06</v>
      </c>
      <c r="I59" s="95"/>
      <c r="J59" s="95" t="s">
        <v>90</v>
      </c>
      <c r="K59" s="95">
        <v>178778.12</v>
      </c>
      <c r="L59" s="95"/>
      <c r="M59" s="96"/>
      <c r="N59" s="95">
        <v>178778.12</v>
      </c>
      <c r="O59" s="112">
        <v>0</v>
      </c>
      <c r="P59" s="112">
        <v>0</v>
      </c>
      <c r="Q59" s="99" t="s">
        <v>766</v>
      </c>
      <c r="R59" s="95">
        <v>178778.12</v>
      </c>
      <c r="BY59" s="91"/>
      <c r="BZ59" s="64" t="s">
        <v>89</v>
      </c>
    </row>
    <row r="60" spans="1:84" s="62" customFormat="1" ht="15" x14ac:dyDescent="0.25">
      <c r="A60" s="100"/>
      <c r="B60" s="101"/>
      <c r="C60" s="102" t="s">
        <v>91</v>
      </c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4"/>
      <c r="BY60" s="91"/>
    </row>
    <row r="61" spans="1:84" s="62" customFormat="1" ht="15" x14ac:dyDescent="0.25">
      <c r="A61" s="105"/>
      <c r="B61" s="101"/>
      <c r="C61" s="102" t="s">
        <v>92</v>
      </c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13"/>
      <c r="BY61" s="91"/>
    </row>
    <row r="62" spans="1:84" s="62" customFormat="1" ht="15" x14ac:dyDescent="0.25">
      <c r="A62" s="105"/>
      <c r="B62" s="107" t="s">
        <v>38</v>
      </c>
      <c r="C62" s="228" t="s">
        <v>51</v>
      </c>
      <c r="D62" s="228"/>
      <c r="E62" s="228"/>
      <c r="F62" s="228"/>
      <c r="G62" s="228"/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9"/>
      <c r="BY62" s="91"/>
      <c r="CB62" s="64" t="s">
        <v>51</v>
      </c>
    </row>
    <row r="63" spans="1:84" s="62" customFormat="1" ht="15" x14ac:dyDescent="0.25">
      <c r="A63" s="108"/>
      <c r="B63" s="230" t="s">
        <v>72</v>
      </c>
      <c r="C63" s="230"/>
      <c r="D63" s="230"/>
      <c r="E63" s="230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4"/>
      <c r="BY63" s="91"/>
      <c r="CC63" s="64" t="s">
        <v>72</v>
      </c>
      <c r="CD63" s="64" t="s">
        <v>2</v>
      </c>
      <c r="CE63" s="64" t="s">
        <v>2</v>
      </c>
      <c r="CF63" s="64" t="s">
        <v>2</v>
      </c>
    </row>
    <row r="64" spans="1:84" s="62" customFormat="1" ht="56.25" x14ac:dyDescent="0.25">
      <c r="A64" s="92" t="s">
        <v>93</v>
      </c>
      <c r="B64" s="93" t="s">
        <v>65</v>
      </c>
      <c r="C64" s="227" t="s">
        <v>94</v>
      </c>
      <c r="D64" s="227"/>
      <c r="E64" s="227"/>
      <c r="F64" s="92" t="s">
        <v>67</v>
      </c>
      <c r="G64" s="114">
        <v>9.99648</v>
      </c>
      <c r="H64" s="95">
        <v>9748.9599999999991</v>
      </c>
      <c r="I64" s="95"/>
      <c r="J64" s="95" t="s">
        <v>95</v>
      </c>
      <c r="K64" s="95">
        <v>843962.76</v>
      </c>
      <c r="L64" s="95"/>
      <c r="M64" s="96"/>
      <c r="N64" s="95">
        <v>843962.76</v>
      </c>
      <c r="O64" s="112">
        <v>0</v>
      </c>
      <c r="P64" s="112">
        <v>0</v>
      </c>
      <c r="Q64" s="99" t="s">
        <v>766</v>
      </c>
      <c r="R64" s="95">
        <v>843962.76</v>
      </c>
      <c r="BY64" s="91"/>
      <c r="BZ64" s="64" t="s">
        <v>94</v>
      </c>
    </row>
    <row r="65" spans="1:84" s="62" customFormat="1" ht="15" x14ac:dyDescent="0.25">
      <c r="A65" s="100"/>
      <c r="B65" s="101"/>
      <c r="C65" s="102" t="s">
        <v>96</v>
      </c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4"/>
      <c r="BY65" s="91"/>
    </row>
    <row r="66" spans="1:84" s="62" customFormat="1" ht="15" x14ac:dyDescent="0.25">
      <c r="A66" s="105"/>
      <c r="B66" s="101"/>
      <c r="C66" s="102" t="s">
        <v>97</v>
      </c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13"/>
      <c r="BY66" s="91"/>
    </row>
    <row r="67" spans="1:84" s="62" customFormat="1" ht="15" x14ac:dyDescent="0.25">
      <c r="A67" s="105"/>
      <c r="B67" s="107" t="s">
        <v>38</v>
      </c>
      <c r="C67" s="228" t="s">
        <v>51</v>
      </c>
      <c r="D67" s="228"/>
      <c r="E67" s="228"/>
      <c r="F67" s="228"/>
      <c r="G67" s="228"/>
      <c r="H67" s="228"/>
      <c r="I67" s="228"/>
      <c r="J67" s="228"/>
      <c r="K67" s="228"/>
      <c r="L67" s="228"/>
      <c r="M67" s="228"/>
      <c r="N67" s="228"/>
      <c r="O67" s="228"/>
      <c r="P67" s="228"/>
      <c r="Q67" s="228"/>
      <c r="R67" s="229"/>
      <c r="BY67" s="91"/>
      <c r="CB67" s="64" t="s">
        <v>51</v>
      </c>
    </row>
    <row r="68" spans="1:84" s="62" customFormat="1" ht="15" x14ac:dyDescent="0.25">
      <c r="A68" s="108"/>
      <c r="B68" s="230" t="s">
        <v>72</v>
      </c>
      <c r="C68" s="230"/>
      <c r="D68" s="230"/>
      <c r="E68" s="230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4"/>
      <c r="BY68" s="91"/>
      <c r="CC68" s="64" t="s">
        <v>72</v>
      </c>
      <c r="CD68" s="64" t="s">
        <v>2</v>
      </c>
      <c r="CE68" s="64" t="s">
        <v>2</v>
      </c>
      <c r="CF68" s="64" t="s">
        <v>2</v>
      </c>
    </row>
    <row r="69" spans="1:84" s="62" customFormat="1" ht="56.25" x14ac:dyDescent="0.25">
      <c r="A69" s="92" t="s">
        <v>98</v>
      </c>
      <c r="B69" s="93" t="s">
        <v>65</v>
      </c>
      <c r="C69" s="227" t="s">
        <v>99</v>
      </c>
      <c r="D69" s="227"/>
      <c r="E69" s="227"/>
      <c r="F69" s="92" t="s">
        <v>67</v>
      </c>
      <c r="G69" s="94">
        <v>132.49600000000001</v>
      </c>
      <c r="H69" s="95">
        <v>9474.94</v>
      </c>
      <c r="I69" s="95"/>
      <c r="J69" s="95" t="s">
        <v>100</v>
      </c>
      <c r="K69" s="95">
        <v>10871691.689999999</v>
      </c>
      <c r="L69" s="95"/>
      <c r="M69" s="96"/>
      <c r="N69" s="95">
        <v>10871691.689999999</v>
      </c>
      <c r="O69" s="112">
        <v>0</v>
      </c>
      <c r="P69" s="112">
        <v>0</v>
      </c>
      <c r="Q69" s="99" t="s">
        <v>766</v>
      </c>
      <c r="R69" s="95">
        <v>10871691.689999999</v>
      </c>
      <c r="BY69" s="91"/>
      <c r="BZ69" s="64" t="s">
        <v>99</v>
      </c>
    </row>
    <row r="70" spans="1:84" s="62" customFormat="1" ht="15" x14ac:dyDescent="0.25">
      <c r="A70" s="100"/>
      <c r="B70" s="101"/>
      <c r="C70" s="102" t="s">
        <v>101</v>
      </c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4"/>
      <c r="BY70" s="91"/>
    </row>
    <row r="71" spans="1:84" s="62" customFormat="1" ht="15" x14ac:dyDescent="0.25">
      <c r="A71" s="105"/>
      <c r="B71" s="101"/>
      <c r="C71" s="102" t="s">
        <v>102</v>
      </c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13"/>
      <c r="BY71" s="91"/>
    </row>
    <row r="72" spans="1:84" s="62" customFormat="1" ht="15" x14ac:dyDescent="0.25">
      <c r="A72" s="105"/>
      <c r="B72" s="107" t="s">
        <v>38</v>
      </c>
      <c r="C72" s="228" t="s">
        <v>51</v>
      </c>
      <c r="D72" s="228"/>
      <c r="E72" s="228"/>
      <c r="F72" s="228"/>
      <c r="G72" s="228"/>
      <c r="H72" s="228"/>
      <c r="I72" s="228"/>
      <c r="J72" s="228"/>
      <c r="K72" s="228"/>
      <c r="L72" s="228"/>
      <c r="M72" s="228"/>
      <c r="N72" s="228"/>
      <c r="O72" s="228"/>
      <c r="P72" s="228"/>
      <c r="Q72" s="228"/>
      <c r="R72" s="229"/>
      <c r="BY72" s="91"/>
      <c r="CB72" s="64" t="s">
        <v>51</v>
      </c>
    </row>
    <row r="73" spans="1:84" s="62" customFormat="1" ht="15" x14ac:dyDescent="0.25">
      <c r="A73" s="108"/>
      <c r="B73" s="230" t="s">
        <v>72</v>
      </c>
      <c r="C73" s="230"/>
      <c r="D73" s="230"/>
      <c r="E73" s="230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4"/>
      <c r="BY73" s="91"/>
      <c r="CC73" s="64" t="s">
        <v>72</v>
      </c>
      <c r="CD73" s="64" t="s">
        <v>2</v>
      </c>
      <c r="CE73" s="64" t="s">
        <v>2</v>
      </c>
      <c r="CF73" s="64" t="s">
        <v>2</v>
      </c>
    </row>
    <row r="74" spans="1:84" s="62" customFormat="1" ht="56.25" x14ac:dyDescent="0.25">
      <c r="A74" s="92" t="s">
        <v>103</v>
      </c>
      <c r="B74" s="93" t="s">
        <v>65</v>
      </c>
      <c r="C74" s="227" t="s">
        <v>104</v>
      </c>
      <c r="D74" s="227"/>
      <c r="E74" s="227"/>
      <c r="F74" s="92" t="s">
        <v>67</v>
      </c>
      <c r="G74" s="94">
        <v>18.512</v>
      </c>
      <c r="H74" s="95">
        <v>9029.91</v>
      </c>
      <c r="I74" s="95"/>
      <c r="J74" s="95" t="s">
        <v>105</v>
      </c>
      <c r="K74" s="95">
        <v>1447620.27</v>
      </c>
      <c r="L74" s="95"/>
      <c r="M74" s="96"/>
      <c r="N74" s="95">
        <v>1447620.27</v>
      </c>
      <c r="O74" s="112">
        <v>0</v>
      </c>
      <c r="P74" s="112">
        <v>0</v>
      </c>
      <c r="Q74" s="99" t="s">
        <v>766</v>
      </c>
      <c r="R74" s="95">
        <v>1447620.27</v>
      </c>
      <c r="BY74" s="91"/>
      <c r="BZ74" s="64" t="s">
        <v>104</v>
      </c>
    </row>
    <row r="75" spans="1:84" s="62" customFormat="1" ht="15" x14ac:dyDescent="0.25">
      <c r="A75" s="100"/>
      <c r="B75" s="101"/>
      <c r="C75" s="102" t="s">
        <v>106</v>
      </c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4"/>
      <c r="BY75" s="91"/>
    </row>
    <row r="76" spans="1:84" s="62" customFormat="1" ht="15" x14ac:dyDescent="0.25">
      <c r="A76" s="105"/>
      <c r="B76" s="101"/>
      <c r="C76" s="102" t="s">
        <v>107</v>
      </c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13"/>
      <c r="BY76" s="91"/>
    </row>
    <row r="77" spans="1:84" s="62" customFormat="1" ht="15" x14ac:dyDescent="0.25">
      <c r="A77" s="105"/>
      <c r="B77" s="107" t="s">
        <v>38</v>
      </c>
      <c r="C77" s="228" t="s">
        <v>51</v>
      </c>
      <c r="D77" s="228"/>
      <c r="E77" s="228"/>
      <c r="F77" s="228"/>
      <c r="G77" s="228"/>
      <c r="H77" s="228"/>
      <c r="I77" s="228"/>
      <c r="J77" s="228"/>
      <c r="K77" s="228"/>
      <c r="L77" s="228"/>
      <c r="M77" s="228"/>
      <c r="N77" s="228"/>
      <c r="O77" s="228"/>
      <c r="P77" s="228"/>
      <c r="Q77" s="228"/>
      <c r="R77" s="229"/>
      <c r="BY77" s="91"/>
      <c r="CB77" s="64" t="s">
        <v>51</v>
      </c>
    </row>
    <row r="78" spans="1:84" s="62" customFormat="1" ht="15" x14ac:dyDescent="0.25">
      <c r="A78" s="108"/>
      <c r="B78" s="230" t="s">
        <v>72</v>
      </c>
      <c r="C78" s="230"/>
      <c r="D78" s="230"/>
      <c r="E78" s="230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4"/>
      <c r="BY78" s="91"/>
      <c r="CC78" s="64" t="s">
        <v>72</v>
      </c>
      <c r="CD78" s="64" t="s">
        <v>2</v>
      </c>
      <c r="CE78" s="64" t="s">
        <v>2</v>
      </c>
      <c r="CF78" s="64" t="s">
        <v>2</v>
      </c>
    </row>
    <row r="79" spans="1:84" s="62" customFormat="1" ht="56.25" x14ac:dyDescent="0.25">
      <c r="A79" s="92" t="s">
        <v>108</v>
      </c>
      <c r="B79" s="93" t="s">
        <v>65</v>
      </c>
      <c r="C79" s="227" t="s">
        <v>109</v>
      </c>
      <c r="D79" s="227"/>
      <c r="E79" s="227"/>
      <c r="F79" s="92" t="s">
        <v>67</v>
      </c>
      <c r="G79" s="94">
        <v>1.456</v>
      </c>
      <c r="H79" s="95">
        <v>8599.42</v>
      </c>
      <c r="I79" s="95"/>
      <c r="J79" s="95" t="s">
        <v>110</v>
      </c>
      <c r="K79" s="95">
        <v>108429.74</v>
      </c>
      <c r="L79" s="95"/>
      <c r="M79" s="96"/>
      <c r="N79" s="95">
        <v>108429.74</v>
      </c>
      <c r="O79" s="112">
        <v>0</v>
      </c>
      <c r="P79" s="112">
        <v>0</v>
      </c>
      <c r="Q79" s="99" t="s">
        <v>766</v>
      </c>
      <c r="R79" s="95">
        <v>108429.74</v>
      </c>
      <c r="BY79" s="91"/>
      <c r="BZ79" s="64" t="s">
        <v>109</v>
      </c>
    </row>
    <row r="80" spans="1:84" s="62" customFormat="1" ht="15" x14ac:dyDescent="0.25">
      <c r="A80" s="100"/>
      <c r="B80" s="101"/>
      <c r="C80" s="102" t="s">
        <v>111</v>
      </c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4"/>
      <c r="BY80" s="91"/>
    </row>
    <row r="81" spans="1:84" s="62" customFormat="1" ht="15" x14ac:dyDescent="0.25">
      <c r="A81" s="105"/>
      <c r="B81" s="101"/>
      <c r="C81" s="102" t="s">
        <v>112</v>
      </c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13"/>
      <c r="BY81" s="91"/>
    </row>
    <row r="82" spans="1:84" s="62" customFormat="1" ht="15" x14ac:dyDescent="0.25">
      <c r="A82" s="105"/>
      <c r="B82" s="107" t="s">
        <v>38</v>
      </c>
      <c r="C82" s="228" t="s">
        <v>51</v>
      </c>
      <c r="D82" s="228"/>
      <c r="E82" s="228"/>
      <c r="F82" s="228"/>
      <c r="G82" s="228"/>
      <c r="H82" s="228"/>
      <c r="I82" s="228"/>
      <c r="J82" s="228"/>
      <c r="K82" s="228"/>
      <c r="L82" s="228"/>
      <c r="M82" s="228"/>
      <c r="N82" s="228"/>
      <c r="O82" s="228"/>
      <c r="P82" s="228"/>
      <c r="Q82" s="228"/>
      <c r="R82" s="229"/>
      <c r="BY82" s="91"/>
      <c r="CB82" s="64" t="s">
        <v>51</v>
      </c>
    </row>
    <row r="83" spans="1:84" s="62" customFormat="1" ht="15" x14ac:dyDescent="0.25">
      <c r="A83" s="108"/>
      <c r="B83" s="230" t="s">
        <v>72</v>
      </c>
      <c r="C83" s="230"/>
      <c r="D83" s="230"/>
      <c r="E83" s="230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4"/>
      <c r="BY83" s="91"/>
      <c r="CC83" s="64" t="s">
        <v>72</v>
      </c>
      <c r="CD83" s="64" t="s">
        <v>2</v>
      </c>
      <c r="CE83" s="64" t="s">
        <v>2</v>
      </c>
      <c r="CF83" s="64" t="s">
        <v>2</v>
      </c>
    </row>
    <row r="84" spans="1:84" s="62" customFormat="1" ht="56.25" x14ac:dyDescent="0.25">
      <c r="A84" s="92" t="s">
        <v>113</v>
      </c>
      <c r="B84" s="93" t="s">
        <v>65</v>
      </c>
      <c r="C84" s="227" t="s">
        <v>114</v>
      </c>
      <c r="D84" s="227"/>
      <c r="E84" s="227"/>
      <c r="F84" s="92" t="s">
        <v>67</v>
      </c>
      <c r="G84" s="111">
        <v>74.88</v>
      </c>
      <c r="H84" s="95">
        <v>8345.0300000000007</v>
      </c>
      <c r="I84" s="95"/>
      <c r="J84" s="95" t="s">
        <v>115</v>
      </c>
      <c r="K84" s="95">
        <v>5411424.8300000001</v>
      </c>
      <c r="L84" s="95"/>
      <c r="M84" s="96"/>
      <c r="N84" s="95">
        <v>5411424.8300000001</v>
      </c>
      <c r="O84" s="112">
        <v>0</v>
      </c>
      <c r="P84" s="112">
        <v>0</v>
      </c>
      <c r="Q84" s="99" t="s">
        <v>766</v>
      </c>
      <c r="R84" s="95">
        <v>5411424.8300000001</v>
      </c>
      <c r="BY84" s="91"/>
      <c r="BZ84" s="64" t="s">
        <v>114</v>
      </c>
    </row>
    <row r="85" spans="1:84" s="62" customFormat="1" ht="15" x14ac:dyDescent="0.25">
      <c r="A85" s="100"/>
      <c r="B85" s="101"/>
      <c r="C85" s="102" t="s">
        <v>116</v>
      </c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4"/>
      <c r="BY85" s="91"/>
    </row>
    <row r="86" spans="1:84" s="62" customFormat="1" ht="15" x14ac:dyDescent="0.25">
      <c r="A86" s="105"/>
      <c r="B86" s="101"/>
      <c r="C86" s="102" t="s">
        <v>117</v>
      </c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13"/>
      <c r="BY86" s="91"/>
    </row>
    <row r="87" spans="1:84" s="62" customFormat="1" ht="15" x14ac:dyDescent="0.25">
      <c r="A87" s="105"/>
      <c r="B87" s="107" t="s">
        <v>38</v>
      </c>
      <c r="C87" s="228" t="s">
        <v>51</v>
      </c>
      <c r="D87" s="228"/>
      <c r="E87" s="228"/>
      <c r="F87" s="228"/>
      <c r="G87" s="228"/>
      <c r="H87" s="228"/>
      <c r="I87" s="228"/>
      <c r="J87" s="228"/>
      <c r="K87" s="228"/>
      <c r="L87" s="228"/>
      <c r="M87" s="228"/>
      <c r="N87" s="228"/>
      <c r="O87" s="228"/>
      <c r="P87" s="228"/>
      <c r="Q87" s="228"/>
      <c r="R87" s="229"/>
      <c r="BY87" s="91"/>
      <c r="CB87" s="64" t="s">
        <v>51</v>
      </c>
    </row>
    <row r="88" spans="1:84" s="62" customFormat="1" ht="15" x14ac:dyDescent="0.25">
      <c r="A88" s="108"/>
      <c r="B88" s="230" t="s">
        <v>72</v>
      </c>
      <c r="C88" s="230"/>
      <c r="D88" s="230"/>
      <c r="E88" s="230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4"/>
      <c r="BY88" s="91"/>
      <c r="CC88" s="64" t="s">
        <v>72</v>
      </c>
      <c r="CD88" s="64" t="s">
        <v>2</v>
      </c>
      <c r="CE88" s="64" t="s">
        <v>2</v>
      </c>
      <c r="CF88" s="64" t="s">
        <v>2</v>
      </c>
    </row>
    <row r="89" spans="1:84" s="62" customFormat="1" ht="56.25" x14ac:dyDescent="0.25">
      <c r="A89" s="92" t="s">
        <v>118</v>
      </c>
      <c r="B89" s="93" t="s">
        <v>65</v>
      </c>
      <c r="C89" s="227" t="s">
        <v>119</v>
      </c>
      <c r="D89" s="227"/>
      <c r="E89" s="227"/>
      <c r="F89" s="92" t="s">
        <v>67</v>
      </c>
      <c r="G89" s="115">
        <v>10.4</v>
      </c>
      <c r="H89" s="95">
        <v>7718.94</v>
      </c>
      <c r="I89" s="95"/>
      <c r="J89" s="95" t="s">
        <v>80</v>
      </c>
      <c r="K89" s="95">
        <v>695198.61</v>
      </c>
      <c r="L89" s="95"/>
      <c r="M89" s="96"/>
      <c r="N89" s="95">
        <v>695198.61</v>
      </c>
      <c r="O89" s="112">
        <v>0</v>
      </c>
      <c r="P89" s="112">
        <v>0</v>
      </c>
      <c r="Q89" s="99" t="s">
        <v>766</v>
      </c>
      <c r="R89" s="95">
        <v>695198.61</v>
      </c>
      <c r="BY89" s="91"/>
      <c r="BZ89" s="64" t="s">
        <v>119</v>
      </c>
    </row>
    <row r="90" spans="1:84" s="62" customFormat="1" ht="15" x14ac:dyDescent="0.25">
      <c r="A90" s="100"/>
      <c r="B90" s="101"/>
      <c r="C90" s="102" t="s">
        <v>120</v>
      </c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4"/>
      <c r="BY90" s="91"/>
    </row>
    <row r="91" spans="1:84" s="62" customFormat="1" ht="15" x14ac:dyDescent="0.25">
      <c r="A91" s="105"/>
      <c r="B91" s="101"/>
      <c r="C91" s="102" t="s">
        <v>82</v>
      </c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13"/>
      <c r="BY91" s="91"/>
    </row>
    <row r="92" spans="1:84" s="62" customFormat="1" ht="15" x14ac:dyDescent="0.25">
      <c r="A92" s="105"/>
      <c r="B92" s="107" t="s">
        <v>38</v>
      </c>
      <c r="C92" s="228" t="s">
        <v>51</v>
      </c>
      <c r="D92" s="228"/>
      <c r="E92" s="228"/>
      <c r="F92" s="228"/>
      <c r="G92" s="228"/>
      <c r="H92" s="228"/>
      <c r="I92" s="228"/>
      <c r="J92" s="228"/>
      <c r="K92" s="228"/>
      <c r="L92" s="228"/>
      <c r="M92" s="228"/>
      <c r="N92" s="228"/>
      <c r="O92" s="228"/>
      <c r="P92" s="228"/>
      <c r="Q92" s="228"/>
      <c r="R92" s="229"/>
      <c r="BY92" s="91"/>
      <c r="CB92" s="64" t="s">
        <v>51</v>
      </c>
    </row>
    <row r="93" spans="1:84" s="62" customFormat="1" ht="15" x14ac:dyDescent="0.25">
      <c r="A93" s="108"/>
      <c r="B93" s="230" t="s">
        <v>72</v>
      </c>
      <c r="C93" s="230"/>
      <c r="D93" s="230"/>
      <c r="E93" s="230"/>
      <c r="F93" s="109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4"/>
      <c r="BY93" s="91"/>
      <c r="CC93" s="64" t="s">
        <v>72</v>
      </c>
      <c r="CD93" s="64" t="s">
        <v>2</v>
      </c>
      <c r="CE93" s="64" t="s">
        <v>2</v>
      </c>
      <c r="CF93" s="64" t="s">
        <v>2</v>
      </c>
    </row>
    <row r="94" spans="1:84" s="62" customFormat="1" ht="56.25" x14ac:dyDescent="0.25">
      <c r="A94" s="92" t="s">
        <v>121</v>
      </c>
      <c r="B94" s="93" t="s">
        <v>65</v>
      </c>
      <c r="C94" s="227" t="s">
        <v>122</v>
      </c>
      <c r="D94" s="227"/>
      <c r="E94" s="227"/>
      <c r="F94" s="92" t="s">
        <v>67</v>
      </c>
      <c r="G94" s="94">
        <v>14.768000000000001</v>
      </c>
      <c r="H94" s="95">
        <v>7596.65</v>
      </c>
      <c r="I94" s="95"/>
      <c r="J94" s="95" t="s">
        <v>123</v>
      </c>
      <c r="K94" s="95">
        <v>971542.25</v>
      </c>
      <c r="L94" s="95"/>
      <c r="M94" s="96"/>
      <c r="N94" s="95">
        <v>971542.25</v>
      </c>
      <c r="O94" s="112">
        <v>0</v>
      </c>
      <c r="P94" s="112">
        <v>0</v>
      </c>
      <c r="Q94" s="99" t="s">
        <v>766</v>
      </c>
      <c r="R94" s="95">
        <v>971542.25</v>
      </c>
      <c r="BY94" s="91"/>
      <c r="BZ94" s="64" t="s">
        <v>122</v>
      </c>
    </row>
    <row r="95" spans="1:84" s="62" customFormat="1" ht="15" x14ac:dyDescent="0.25">
      <c r="A95" s="100"/>
      <c r="B95" s="101"/>
      <c r="C95" s="102" t="s">
        <v>124</v>
      </c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4"/>
      <c r="BY95" s="91"/>
    </row>
    <row r="96" spans="1:84" s="62" customFormat="1" ht="15" x14ac:dyDescent="0.25">
      <c r="A96" s="105"/>
      <c r="B96" s="101"/>
      <c r="C96" s="102" t="s">
        <v>125</v>
      </c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13"/>
      <c r="BY96" s="91"/>
    </row>
    <row r="97" spans="1:85" s="62" customFormat="1" ht="15" x14ac:dyDescent="0.25">
      <c r="A97" s="105"/>
      <c r="B97" s="107" t="s">
        <v>38</v>
      </c>
      <c r="C97" s="228" t="s">
        <v>51</v>
      </c>
      <c r="D97" s="228"/>
      <c r="E97" s="228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228"/>
      <c r="Q97" s="228"/>
      <c r="R97" s="229"/>
      <c r="BY97" s="91"/>
      <c r="CB97" s="64" t="s">
        <v>51</v>
      </c>
    </row>
    <row r="98" spans="1:85" s="62" customFormat="1" ht="15" x14ac:dyDescent="0.25">
      <c r="A98" s="108"/>
      <c r="B98" s="230" t="s">
        <v>72</v>
      </c>
      <c r="C98" s="230"/>
      <c r="D98" s="230"/>
      <c r="E98" s="230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4"/>
      <c r="BY98" s="91"/>
      <c r="CC98" s="64" t="s">
        <v>72</v>
      </c>
      <c r="CD98" s="64" t="s">
        <v>2</v>
      </c>
      <c r="CE98" s="64" t="s">
        <v>2</v>
      </c>
      <c r="CF98" s="64" t="s">
        <v>2</v>
      </c>
    </row>
    <row r="99" spans="1:85" s="62" customFormat="1" ht="56.25" x14ac:dyDescent="0.25">
      <c r="A99" s="92" t="s">
        <v>126</v>
      </c>
      <c r="B99" s="93" t="s">
        <v>65</v>
      </c>
      <c r="C99" s="227" t="s">
        <v>127</v>
      </c>
      <c r="D99" s="227"/>
      <c r="E99" s="227"/>
      <c r="F99" s="92" t="s">
        <v>67</v>
      </c>
      <c r="G99" s="94">
        <v>1.248</v>
      </c>
      <c r="H99" s="95">
        <v>7487.99</v>
      </c>
      <c r="I99" s="95"/>
      <c r="J99" s="95" t="s">
        <v>128</v>
      </c>
      <c r="K99" s="95">
        <v>80927.8</v>
      </c>
      <c r="L99" s="95"/>
      <c r="M99" s="96"/>
      <c r="N99" s="95">
        <v>80927.8</v>
      </c>
      <c r="O99" s="112">
        <v>0</v>
      </c>
      <c r="P99" s="112">
        <v>0</v>
      </c>
      <c r="Q99" s="99" t="s">
        <v>766</v>
      </c>
      <c r="R99" s="95">
        <v>80927.8</v>
      </c>
      <c r="BY99" s="91"/>
      <c r="BZ99" s="64" t="s">
        <v>127</v>
      </c>
    </row>
    <row r="100" spans="1:85" s="62" customFormat="1" ht="15" x14ac:dyDescent="0.25">
      <c r="A100" s="100"/>
      <c r="B100" s="101"/>
      <c r="C100" s="102" t="s">
        <v>129</v>
      </c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4"/>
      <c r="BY100" s="91"/>
    </row>
    <row r="101" spans="1:85" s="62" customFormat="1" ht="15" x14ac:dyDescent="0.25">
      <c r="A101" s="105"/>
      <c r="B101" s="101"/>
      <c r="C101" s="102" t="s">
        <v>130</v>
      </c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13"/>
      <c r="BY101" s="91"/>
    </row>
    <row r="102" spans="1:85" s="62" customFormat="1" ht="15" x14ac:dyDescent="0.25">
      <c r="A102" s="105"/>
      <c r="B102" s="107" t="s">
        <v>38</v>
      </c>
      <c r="C102" s="228" t="s">
        <v>51</v>
      </c>
      <c r="D102" s="228"/>
      <c r="E102" s="228"/>
      <c r="F102" s="228"/>
      <c r="G102" s="228"/>
      <c r="H102" s="228"/>
      <c r="I102" s="228"/>
      <c r="J102" s="228"/>
      <c r="K102" s="228"/>
      <c r="L102" s="228"/>
      <c r="M102" s="228"/>
      <c r="N102" s="228"/>
      <c r="O102" s="228"/>
      <c r="P102" s="228"/>
      <c r="Q102" s="228"/>
      <c r="R102" s="229"/>
      <c r="BY102" s="91"/>
      <c r="CB102" s="64" t="s">
        <v>51</v>
      </c>
    </row>
    <row r="103" spans="1:85" s="62" customFormat="1" ht="15" x14ac:dyDescent="0.25">
      <c r="A103" s="108"/>
      <c r="B103" s="230" t="s">
        <v>72</v>
      </c>
      <c r="C103" s="230"/>
      <c r="D103" s="230"/>
      <c r="E103" s="230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4"/>
      <c r="BY103" s="91"/>
      <c r="CC103" s="64" t="s">
        <v>72</v>
      </c>
      <c r="CD103" s="64" t="s">
        <v>2</v>
      </c>
      <c r="CE103" s="64" t="s">
        <v>2</v>
      </c>
      <c r="CF103" s="64" t="s">
        <v>2</v>
      </c>
    </row>
    <row r="104" spans="1:85" s="62" customFormat="1" ht="56.25" x14ac:dyDescent="0.25">
      <c r="A104" s="92" t="s">
        <v>131</v>
      </c>
      <c r="B104" s="93" t="s">
        <v>65</v>
      </c>
      <c r="C104" s="227" t="s">
        <v>132</v>
      </c>
      <c r="D104" s="227"/>
      <c r="E104" s="227"/>
      <c r="F104" s="92" t="s">
        <v>67</v>
      </c>
      <c r="G104" s="94">
        <v>2.1840000000000002</v>
      </c>
      <c r="H104" s="95">
        <v>7317.78</v>
      </c>
      <c r="I104" s="95"/>
      <c r="J104" s="95" t="s">
        <v>133</v>
      </c>
      <c r="K104" s="95">
        <v>138404.39000000001</v>
      </c>
      <c r="L104" s="95"/>
      <c r="M104" s="96"/>
      <c r="N104" s="95">
        <v>138404.39000000001</v>
      </c>
      <c r="O104" s="112">
        <v>0</v>
      </c>
      <c r="P104" s="112">
        <v>0</v>
      </c>
      <c r="Q104" s="99" t="s">
        <v>766</v>
      </c>
      <c r="R104" s="95">
        <v>138404.39000000001</v>
      </c>
      <c r="BY104" s="91"/>
      <c r="BZ104" s="64" t="s">
        <v>132</v>
      </c>
    </row>
    <row r="105" spans="1:85" s="62" customFormat="1" ht="15" x14ac:dyDescent="0.25">
      <c r="A105" s="100"/>
      <c r="B105" s="101"/>
      <c r="C105" s="102" t="s">
        <v>134</v>
      </c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4"/>
      <c r="BY105" s="91"/>
    </row>
    <row r="106" spans="1:85" s="62" customFormat="1" ht="15" x14ac:dyDescent="0.25">
      <c r="A106" s="105"/>
      <c r="B106" s="101"/>
      <c r="C106" s="102" t="s">
        <v>135</v>
      </c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13"/>
      <c r="BY106" s="91"/>
    </row>
    <row r="107" spans="1:85" s="62" customFormat="1" ht="15" x14ac:dyDescent="0.25">
      <c r="A107" s="105"/>
      <c r="B107" s="107" t="s">
        <v>38</v>
      </c>
      <c r="C107" s="228" t="s">
        <v>51</v>
      </c>
      <c r="D107" s="228"/>
      <c r="E107" s="228"/>
      <c r="F107" s="228"/>
      <c r="G107" s="228"/>
      <c r="H107" s="228"/>
      <c r="I107" s="228"/>
      <c r="J107" s="228"/>
      <c r="K107" s="228"/>
      <c r="L107" s="228"/>
      <c r="M107" s="228"/>
      <c r="N107" s="228"/>
      <c r="O107" s="228"/>
      <c r="P107" s="228"/>
      <c r="Q107" s="228"/>
      <c r="R107" s="229"/>
      <c r="BY107" s="91"/>
      <c r="CB107" s="64" t="s">
        <v>51</v>
      </c>
    </row>
    <row r="108" spans="1:85" s="62" customFormat="1" ht="15" x14ac:dyDescent="0.25">
      <c r="A108" s="108"/>
      <c r="B108" s="230" t="s">
        <v>72</v>
      </c>
      <c r="C108" s="230"/>
      <c r="D108" s="230"/>
      <c r="E108" s="230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4"/>
      <c r="BY108" s="91"/>
      <c r="CC108" s="64" t="s">
        <v>72</v>
      </c>
      <c r="CD108" s="64" t="s">
        <v>2</v>
      </c>
      <c r="CE108" s="64" t="s">
        <v>2</v>
      </c>
      <c r="CF108" s="64" t="s">
        <v>2</v>
      </c>
    </row>
    <row r="109" spans="1:85" s="62" customFormat="1" ht="15" x14ac:dyDescent="0.25">
      <c r="A109" s="231" t="s">
        <v>136</v>
      </c>
      <c r="B109" s="232"/>
      <c r="C109" s="232"/>
      <c r="D109" s="232"/>
      <c r="E109" s="232"/>
      <c r="F109" s="232"/>
      <c r="G109" s="232"/>
      <c r="H109" s="232"/>
      <c r="I109" s="232"/>
      <c r="J109" s="232"/>
      <c r="K109" s="232"/>
      <c r="L109" s="232"/>
      <c r="M109" s="232"/>
      <c r="N109" s="232"/>
      <c r="O109" s="232"/>
      <c r="P109" s="232"/>
      <c r="Q109" s="232"/>
      <c r="R109" s="233"/>
      <c r="BY109" s="91"/>
      <c r="CG109" s="116" t="s">
        <v>136</v>
      </c>
    </row>
    <row r="110" spans="1:85" s="62" customFormat="1" ht="15" x14ac:dyDescent="0.25">
      <c r="A110" s="234" t="s">
        <v>137</v>
      </c>
      <c r="B110" s="235"/>
      <c r="C110" s="235"/>
      <c r="D110" s="235"/>
      <c r="E110" s="235"/>
      <c r="F110" s="235"/>
      <c r="G110" s="235"/>
      <c r="H110" s="235"/>
      <c r="I110" s="235"/>
      <c r="J110" s="235"/>
      <c r="K110" s="235"/>
      <c r="L110" s="235"/>
      <c r="M110" s="235"/>
      <c r="N110" s="235"/>
      <c r="O110" s="235"/>
      <c r="P110" s="235"/>
      <c r="Q110" s="235"/>
      <c r="R110" s="236"/>
      <c r="BY110" s="91" t="s">
        <v>137</v>
      </c>
      <c r="CG110" s="116"/>
    </row>
    <row r="111" spans="1:85" s="62" customFormat="1" ht="56.25" x14ac:dyDescent="0.25">
      <c r="A111" s="92" t="s">
        <v>138</v>
      </c>
      <c r="B111" s="93" t="s">
        <v>139</v>
      </c>
      <c r="C111" s="227" t="s">
        <v>140</v>
      </c>
      <c r="D111" s="227"/>
      <c r="E111" s="227"/>
      <c r="F111" s="92" t="s">
        <v>41</v>
      </c>
      <c r="G111" s="94">
        <v>676.62400000000002</v>
      </c>
      <c r="H111" s="95" t="s">
        <v>141</v>
      </c>
      <c r="I111" s="95" t="s">
        <v>142</v>
      </c>
      <c r="J111" s="95">
        <v>146.94999999999999</v>
      </c>
      <c r="K111" s="95">
        <v>13560322.640000001</v>
      </c>
      <c r="L111" s="95">
        <v>7996227.4699999997</v>
      </c>
      <c r="M111" s="96" t="s">
        <v>143</v>
      </c>
      <c r="N111" s="95">
        <v>861062.91</v>
      </c>
      <c r="O111" s="110">
        <v>20.987500000000001</v>
      </c>
      <c r="P111" s="98">
        <v>14200.65</v>
      </c>
      <c r="Q111" s="99" t="s">
        <v>766</v>
      </c>
      <c r="R111" s="95">
        <v>28449520.539999999</v>
      </c>
      <c r="BY111" s="91"/>
      <c r="BZ111" s="64" t="s">
        <v>140</v>
      </c>
      <c r="CG111" s="116"/>
    </row>
    <row r="112" spans="1:85" s="62" customFormat="1" ht="15" x14ac:dyDescent="0.25">
      <c r="A112" s="100"/>
      <c r="B112" s="101"/>
      <c r="C112" s="102" t="s">
        <v>146</v>
      </c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4"/>
      <c r="BY112" s="91"/>
      <c r="CG112" s="116"/>
    </row>
    <row r="113" spans="1:85" s="62" customFormat="1" ht="57" x14ac:dyDescent="0.25">
      <c r="A113" s="105"/>
      <c r="B113" s="106" t="s">
        <v>49</v>
      </c>
      <c r="C113" s="228" t="s">
        <v>50</v>
      </c>
      <c r="D113" s="228"/>
      <c r="E113" s="228"/>
      <c r="F113" s="228"/>
      <c r="G113" s="228"/>
      <c r="H113" s="228"/>
      <c r="I113" s="228"/>
      <c r="J113" s="228"/>
      <c r="K113" s="228"/>
      <c r="L113" s="228"/>
      <c r="M113" s="228"/>
      <c r="N113" s="228"/>
      <c r="O113" s="228"/>
      <c r="P113" s="228"/>
      <c r="Q113" s="228"/>
      <c r="R113" s="229"/>
      <c r="BY113" s="91"/>
      <c r="CA113" s="64" t="s">
        <v>50</v>
      </c>
      <c r="CG113" s="116"/>
    </row>
    <row r="114" spans="1:85" s="62" customFormat="1" ht="15" x14ac:dyDescent="0.25">
      <c r="A114" s="105"/>
      <c r="B114" s="107" t="s">
        <v>38</v>
      </c>
      <c r="C114" s="228" t="s">
        <v>51</v>
      </c>
      <c r="D114" s="228"/>
      <c r="E114" s="228"/>
      <c r="F114" s="228"/>
      <c r="G114" s="228"/>
      <c r="H114" s="228"/>
      <c r="I114" s="228"/>
      <c r="J114" s="228"/>
      <c r="K114" s="228"/>
      <c r="L114" s="228"/>
      <c r="M114" s="228"/>
      <c r="N114" s="228"/>
      <c r="O114" s="228"/>
      <c r="P114" s="228"/>
      <c r="Q114" s="228"/>
      <c r="R114" s="229"/>
      <c r="BY114" s="91"/>
      <c r="CB114" s="64" t="s">
        <v>51</v>
      </c>
      <c r="CG114" s="116"/>
    </row>
    <row r="115" spans="1:85" s="62" customFormat="1" ht="15" x14ac:dyDescent="0.25">
      <c r="A115" s="108"/>
      <c r="B115" s="230" t="s">
        <v>52</v>
      </c>
      <c r="C115" s="230"/>
      <c r="D115" s="230"/>
      <c r="E115" s="230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4"/>
      <c r="BY115" s="91"/>
      <c r="CC115" s="64" t="s">
        <v>52</v>
      </c>
      <c r="CD115" s="64" t="s">
        <v>2</v>
      </c>
      <c r="CE115" s="64" t="s">
        <v>2</v>
      </c>
      <c r="CF115" s="64" t="s">
        <v>2</v>
      </c>
      <c r="CG115" s="116"/>
    </row>
    <row r="116" spans="1:85" s="62" customFormat="1" ht="56.25" x14ac:dyDescent="0.25">
      <c r="A116" s="92" t="s">
        <v>147</v>
      </c>
      <c r="B116" s="93" t="s">
        <v>65</v>
      </c>
      <c r="C116" s="227" t="s">
        <v>148</v>
      </c>
      <c r="D116" s="227"/>
      <c r="E116" s="227"/>
      <c r="F116" s="92" t="s">
        <v>67</v>
      </c>
      <c r="G116" s="94">
        <v>1.3520000000000001</v>
      </c>
      <c r="H116" s="95">
        <v>9342.9599999999991</v>
      </c>
      <c r="I116" s="95"/>
      <c r="J116" s="95" t="s">
        <v>149</v>
      </c>
      <c r="K116" s="95">
        <v>109390.37</v>
      </c>
      <c r="L116" s="95"/>
      <c r="M116" s="96"/>
      <c r="N116" s="95">
        <v>109390.37</v>
      </c>
      <c r="O116" s="112">
        <v>0</v>
      </c>
      <c r="P116" s="112">
        <v>0</v>
      </c>
      <c r="Q116" s="99" t="s">
        <v>766</v>
      </c>
      <c r="R116" s="95">
        <v>109390.37</v>
      </c>
      <c r="BY116" s="91"/>
      <c r="BZ116" s="64" t="s">
        <v>148</v>
      </c>
      <c r="CG116" s="116"/>
    </row>
    <row r="117" spans="1:85" s="62" customFormat="1" ht="15" x14ac:dyDescent="0.25">
      <c r="A117" s="100"/>
      <c r="B117" s="101"/>
      <c r="C117" s="102" t="s">
        <v>150</v>
      </c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4"/>
      <c r="BY117" s="91"/>
      <c r="CG117" s="116"/>
    </row>
    <row r="118" spans="1:85" s="62" customFormat="1" ht="15" x14ac:dyDescent="0.25">
      <c r="A118" s="105"/>
      <c r="B118" s="101"/>
      <c r="C118" s="102" t="s">
        <v>151</v>
      </c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13"/>
      <c r="BY118" s="91"/>
      <c r="CG118" s="116"/>
    </row>
    <row r="119" spans="1:85" s="62" customFormat="1" ht="15" x14ac:dyDescent="0.25">
      <c r="A119" s="105"/>
      <c r="B119" s="107" t="s">
        <v>38</v>
      </c>
      <c r="C119" s="228" t="s">
        <v>51</v>
      </c>
      <c r="D119" s="228"/>
      <c r="E119" s="228"/>
      <c r="F119" s="228"/>
      <c r="G119" s="228"/>
      <c r="H119" s="228"/>
      <c r="I119" s="228"/>
      <c r="J119" s="228"/>
      <c r="K119" s="228"/>
      <c r="L119" s="228"/>
      <c r="M119" s="228"/>
      <c r="N119" s="228"/>
      <c r="O119" s="228"/>
      <c r="P119" s="228"/>
      <c r="Q119" s="228"/>
      <c r="R119" s="229"/>
      <c r="BY119" s="91"/>
      <c r="CB119" s="64" t="s">
        <v>51</v>
      </c>
      <c r="CG119" s="116"/>
    </row>
    <row r="120" spans="1:85" s="62" customFormat="1" ht="15" x14ac:dyDescent="0.25">
      <c r="A120" s="108"/>
      <c r="B120" s="230" t="s">
        <v>72</v>
      </c>
      <c r="C120" s="230"/>
      <c r="D120" s="230"/>
      <c r="E120" s="230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4"/>
      <c r="BY120" s="91"/>
      <c r="CC120" s="64" t="s">
        <v>72</v>
      </c>
      <c r="CD120" s="64" t="s">
        <v>2</v>
      </c>
      <c r="CE120" s="64" t="s">
        <v>2</v>
      </c>
      <c r="CF120" s="64" t="s">
        <v>2</v>
      </c>
      <c r="CG120" s="116"/>
    </row>
    <row r="121" spans="1:85" s="62" customFormat="1" ht="56.25" x14ac:dyDescent="0.25">
      <c r="A121" s="92" t="s">
        <v>152</v>
      </c>
      <c r="B121" s="93" t="s">
        <v>65</v>
      </c>
      <c r="C121" s="227" t="s">
        <v>153</v>
      </c>
      <c r="D121" s="227"/>
      <c r="E121" s="227"/>
      <c r="F121" s="92" t="s">
        <v>67</v>
      </c>
      <c r="G121" s="94">
        <v>79.664000000000001</v>
      </c>
      <c r="H121" s="95">
        <v>8765.7000000000007</v>
      </c>
      <c r="I121" s="95"/>
      <c r="J121" s="95" t="s">
        <v>154</v>
      </c>
      <c r="K121" s="95">
        <v>6047370.8799999999</v>
      </c>
      <c r="L121" s="95"/>
      <c r="M121" s="96"/>
      <c r="N121" s="95">
        <v>6047370.8799999999</v>
      </c>
      <c r="O121" s="112">
        <v>0</v>
      </c>
      <c r="P121" s="112">
        <v>0</v>
      </c>
      <c r="Q121" s="99" t="s">
        <v>766</v>
      </c>
      <c r="R121" s="95">
        <v>6047370.8799999999</v>
      </c>
      <c r="BY121" s="91"/>
      <c r="BZ121" s="64" t="s">
        <v>153</v>
      </c>
      <c r="CG121" s="116"/>
    </row>
    <row r="122" spans="1:85" s="62" customFormat="1" ht="15" x14ac:dyDescent="0.25">
      <c r="A122" s="100"/>
      <c r="B122" s="101"/>
      <c r="C122" s="102" t="s">
        <v>155</v>
      </c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4"/>
      <c r="BY122" s="91"/>
      <c r="CG122" s="116"/>
    </row>
    <row r="123" spans="1:85" s="62" customFormat="1" ht="15" x14ac:dyDescent="0.25">
      <c r="A123" s="105"/>
      <c r="B123" s="101"/>
      <c r="C123" s="102" t="s">
        <v>156</v>
      </c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13"/>
      <c r="BY123" s="91"/>
      <c r="CG123" s="116"/>
    </row>
    <row r="124" spans="1:85" s="62" customFormat="1" ht="15" x14ac:dyDescent="0.25">
      <c r="A124" s="105"/>
      <c r="B124" s="107" t="s">
        <v>38</v>
      </c>
      <c r="C124" s="228" t="s">
        <v>51</v>
      </c>
      <c r="D124" s="228"/>
      <c r="E124" s="228"/>
      <c r="F124" s="228"/>
      <c r="G124" s="228"/>
      <c r="H124" s="228"/>
      <c r="I124" s="228"/>
      <c r="J124" s="228"/>
      <c r="K124" s="228"/>
      <c r="L124" s="228"/>
      <c r="M124" s="228"/>
      <c r="N124" s="228"/>
      <c r="O124" s="228"/>
      <c r="P124" s="228"/>
      <c r="Q124" s="228"/>
      <c r="R124" s="229"/>
      <c r="BY124" s="91"/>
      <c r="CB124" s="64" t="s">
        <v>51</v>
      </c>
      <c r="CG124" s="116"/>
    </row>
    <row r="125" spans="1:85" s="62" customFormat="1" ht="15" x14ac:dyDescent="0.25">
      <c r="A125" s="108"/>
      <c r="B125" s="230" t="s">
        <v>72</v>
      </c>
      <c r="C125" s="230"/>
      <c r="D125" s="230"/>
      <c r="E125" s="230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4"/>
      <c r="BY125" s="91"/>
      <c r="CC125" s="64" t="s">
        <v>72</v>
      </c>
      <c r="CD125" s="64" t="s">
        <v>2</v>
      </c>
      <c r="CE125" s="64" t="s">
        <v>2</v>
      </c>
      <c r="CF125" s="64" t="s">
        <v>2</v>
      </c>
      <c r="CG125" s="116"/>
    </row>
    <row r="126" spans="1:85" s="62" customFormat="1" ht="56.25" x14ac:dyDescent="0.25">
      <c r="A126" s="92" t="s">
        <v>157</v>
      </c>
      <c r="B126" s="93" t="s">
        <v>65</v>
      </c>
      <c r="C126" s="227" t="s">
        <v>158</v>
      </c>
      <c r="D126" s="227"/>
      <c r="E126" s="227"/>
      <c r="F126" s="92" t="s">
        <v>67</v>
      </c>
      <c r="G126" s="111">
        <v>1.56</v>
      </c>
      <c r="H126" s="95">
        <v>8654.16</v>
      </c>
      <c r="I126" s="95"/>
      <c r="J126" s="95" t="s">
        <v>159</v>
      </c>
      <c r="K126" s="95">
        <v>116914.24000000001</v>
      </c>
      <c r="L126" s="95"/>
      <c r="M126" s="96"/>
      <c r="N126" s="95">
        <v>116914.24000000001</v>
      </c>
      <c r="O126" s="112">
        <v>0</v>
      </c>
      <c r="P126" s="112">
        <v>0</v>
      </c>
      <c r="Q126" s="99" t="s">
        <v>766</v>
      </c>
      <c r="R126" s="95">
        <v>116914.24000000001</v>
      </c>
      <c r="BY126" s="91"/>
      <c r="BZ126" s="64" t="s">
        <v>158</v>
      </c>
      <c r="CG126" s="116"/>
    </row>
    <row r="127" spans="1:85" s="62" customFormat="1" ht="15" x14ac:dyDescent="0.25">
      <c r="A127" s="100"/>
      <c r="B127" s="101"/>
      <c r="C127" s="102" t="s">
        <v>160</v>
      </c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4"/>
      <c r="BY127" s="91"/>
      <c r="CG127" s="116"/>
    </row>
    <row r="128" spans="1:85" s="62" customFormat="1" ht="15" x14ac:dyDescent="0.25">
      <c r="A128" s="105"/>
      <c r="B128" s="101"/>
      <c r="C128" s="102" t="s">
        <v>161</v>
      </c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13"/>
      <c r="BY128" s="91"/>
      <c r="CG128" s="116"/>
    </row>
    <row r="129" spans="1:85" s="62" customFormat="1" ht="15" x14ac:dyDescent="0.25">
      <c r="A129" s="105"/>
      <c r="B129" s="107" t="s">
        <v>38</v>
      </c>
      <c r="C129" s="228" t="s">
        <v>51</v>
      </c>
      <c r="D129" s="228"/>
      <c r="E129" s="228"/>
      <c r="F129" s="228"/>
      <c r="G129" s="228"/>
      <c r="H129" s="228"/>
      <c r="I129" s="228"/>
      <c r="J129" s="228"/>
      <c r="K129" s="228"/>
      <c r="L129" s="228"/>
      <c r="M129" s="228"/>
      <c r="N129" s="228"/>
      <c r="O129" s="228"/>
      <c r="P129" s="228"/>
      <c r="Q129" s="228"/>
      <c r="R129" s="229"/>
      <c r="BY129" s="91"/>
      <c r="CB129" s="64" t="s">
        <v>51</v>
      </c>
      <c r="CG129" s="116"/>
    </row>
    <row r="130" spans="1:85" s="62" customFormat="1" ht="15" x14ac:dyDescent="0.25">
      <c r="A130" s="108"/>
      <c r="B130" s="230" t="s">
        <v>72</v>
      </c>
      <c r="C130" s="230"/>
      <c r="D130" s="230"/>
      <c r="E130" s="230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4"/>
      <c r="BY130" s="91"/>
      <c r="CC130" s="64" t="s">
        <v>72</v>
      </c>
      <c r="CD130" s="64" t="s">
        <v>2</v>
      </c>
      <c r="CE130" s="64" t="s">
        <v>2</v>
      </c>
      <c r="CF130" s="64" t="s">
        <v>2</v>
      </c>
      <c r="CG130" s="116"/>
    </row>
    <row r="131" spans="1:85" s="62" customFormat="1" ht="56.25" x14ac:dyDescent="0.25">
      <c r="A131" s="92" t="s">
        <v>162</v>
      </c>
      <c r="B131" s="93" t="s">
        <v>65</v>
      </c>
      <c r="C131" s="227" t="s">
        <v>163</v>
      </c>
      <c r="D131" s="227"/>
      <c r="E131" s="227"/>
      <c r="F131" s="92" t="s">
        <v>67</v>
      </c>
      <c r="G131" s="94">
        <v>47.423999999999999</v>
      </c>
      <c r="H131" s="95">
        <v>7185.68</v>
      </c>
      <c r="I131" s="95"/>
      <c r="J131" s="95" t="s">
        <v>164</v>
      </c>
      <c r="K131" s="95">
        <v>2951100.14</v>
      </c>
      <c r="L131" s="95"/>
      <c r="M131" s="96"/>
      <c r="N131" s="95">
        <v>2951100.14</v>
      </c>
      <c r="O131" s="112">
        <v>0</v>
      </c>
      <c r="P131" s="112">
        <v>0</v>
      </c>
      <c r="Q131" s="99" t="s">
        <v>766</v>
      </c>
      <c r="R131" s="95">
        <v>2951100.14</v>
      </c>
      <c r="BY131" s="91"/>
      <c r="BZ131" s="64" t="s">
        <v>163</v>
      </c>
      <c r="CG131" s="116"/>
    </row>
    <row r="132" spans="1:85" s="62" customFormat="1" ht="15" x14ac:dyDescent="0.25">
      <c r="A132" s="100"/>
      <c r="B132" s="101"/>
      <c r="C132" s="102" t="s">
        <v>165</v>
      </c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4"/>
      <c r="BY132" s="91"/>
      <c r="CG132" s="116"/>
    </row>
    <row r="133" spans="1:85" s="62" customFormat="1" ht="15" x14ac:dyDescent="0.25">
      <c r="A133" s="105"/>
      <c r="B133" s="101"/>
      <c r="C133" s="102" t="s">
        <v>166</v>
      </c>
      <c r="D133" s="103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13"/>
      <c r="BY133" s="91"/>
      <c r="CG133" s="116"/>
    </row>
    <row r="134" spans="1:85" s="62" customFormat="1" ht="15" x14ac:dyDescent="0.25">
      <c r="A134" s="105"/>
      <c r="B134" s="107" t="s">
        <v>38</v>
      </c>
      <c r="C134" s="228" t="s">
        <v>51</v>
      </c>
      <c r="D134" s="228"/>
      <c r="E134" s="228"/>
      <c r="F134" s="228"/>
      <c r="G134" s="228"/>
      <c r="H134" s="228"/>
      <c r="I134" s="228"/>
      <c r="J134" s="228"/>
      <c r="K134" s="228"/>
      <c r="L134" s="228"/>
      <c r="M134" s="228"/>
      <c r="N134" s="228"/>
      <c r="O134" s="228"/>
      <c r="P134" s="228"/>
      <c r="Q134" s="228"/>
      <c r="R134" s="229"/>
      <c r="BY134" s="91"/>
      <c r="CB134" s="64" t="s">
        <v>51</v>
      </c>
      <c r="CG134" s="116"/>
    </row>
    <row r="135" spans="1:85" s="62" customFormat="1" ht="15" x14ac:dyDescent="0.25">
      <c r="A135" s="108"/>
      <c r="B135" s="230" t="s">
        <v>72</v>
      </c>
      <c r="C135" s="230"/>
      <c r="D135" s="230"/>
      <c r="E135" s="230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  <c r="R135" s="104"/>
      <c r="BY135" s="91"/>
      <c r="CC135" s="64" t="s">
        <v>72</v>
      </c>
      <c r="CD135" s="64" t="s">
        <v>2</v>
      </c>
      <c r="CE135" s="64" t="s">
        <v>2</v>
      </c>
      <c r="CF135" s="64" t="s">
        <v>2</v>
      </c>
      <c r="CG135" s="116"/>
    </row>
    <row r="136" spans="1:85" s="62" customFormat="1" ht="56.25" x14ac:dyDescent="0.25">
      <c r="A136" s="92" t="s">
        <v>167</v>
      </c>
      <c r="B136" s="93" t="s">
        <v>65</v>
      </c>
      <c r="C136" s="227" t="s">
        <v>168</v>
      </c>
      <c r="D136" s="227"/>
      <c r="E136" s="227"/>
      <c r="F136" s="92" t="s">
        <v>67</v>
      </c>
      <c r="G136" s="111">
        <v>35.36</v>
      </c>
      <c r="H136" s="95">
        <v>6990.07</v>
      </c>
      <c r="I136" s="95"/>
      <c r="J136" s="95" t="s">
        <v>169</v>
      </c>
      <c r="K136" s="95">
        <v>2140482.46</v>
      </c>
      <c r="L136" s="95"/>
      <c r="M136" s="96"/>
      <c r="N136" s="95">
        <v>2140482.46</v>
      </c>
      <c r="O136" s="112">
        <v>0</v>
      </c>
      <c r="P136" s="112">
        <v>0</v>
      </c>
      <c r="Q136" s="99" t="s">
        <v>766</v>
      </c>
      <c r="R136" s="95">
        <v>2140482.46</v>
      </c>
      <c r="BY136" s="91"/>
      <c r="BZ136" s="64" t="s">
        <v>168</v>
      </c>
      <c r="CG136" s="116"/>
    </row>
    <row r="137" spans="1:85" s="62" customFormat="1" ht="15" x14ac:dyDescent="0.25">
      <c r="A137" s="100"/>
      <c r="B137" s="101"/>
      <c r="C137" s="102" t="s">
        <v>170</v>
      </c>
      <c r="D137" s="103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4"/>
      <c r="BY137" s="91"/>
      <c r="CG137" s="116"/>
    </row>
    <row r="138" spans="1:85" s="62" customFormat="1" ht="15" x14ac:dyDescent="0.25">
      <c r="A138" s="105"/>
      <c r="B138" s="101"/>
      <c r="C138" s="102" t="s">
        <v>171</v>
      </c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13"/>
      <c r="BY138" s="91"/>
      <c r="CG138" s="116"/>
    </row>
    <row r="139" spans="1:85" s="62" customFormat="1" ht="15" x14ac:dyDescent="0.25">
      <c r="A139" s="105"/>
      <c r="B139" s="107" t="s">
        <v>38</v>
      </c>
      <c r="C139" s="228" t="s">
        <v>51</v>
      </c>
      <c r="D139" s="228"/>
      <c r="E139" s="228"/>
      <c r="F139" s="228"/>
      <c r="G139" s="228"/>
      <c r="H139" s="228"/>
      <c r="I139" s="228"/>
      <c r="J139" s="228"/>
      <c r="K139" s="228"/>
      <c r="L139" s="228"/>
      <c r="M139" s="228"/>
      <c r="N139" s="228"/>
      <c r="O139" s="228"/>
      <c r="P139" s="228"/>
      <c r="Q139" s="228"/>
      <c r="R139" s="229"/>
      <c r="BY139" s="91"/>
      <c r="CB139" s="64" t="s">
        <v>51</v>
      </c>
      <c r="CG139" s="116"/>
    </row>
    <row r="140" spans="1:85" s="62" customFormat="1" ht="15" x14ac:dyDescent="0.25">
      <c r="A140" s="108"/>
      <c r="B140" s="230" t="s">
        <v>72</v>
      </c>
      <c r="C140" s="230"/>
      <c r="D140" s="230"/>
      <c r="E140" s="230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  <c r="R140" s="104"/>
      <c r="BY140" s="91"/>
      <c r="CC140" s="64" t="s">
        <v>72</v>
      </c>
      <c r="CD140" s="64" t="s">
        <v>2</v>
      </c>
      <c r="CE140" s="64" t="s">
        <v>2</v>
      </c>
      <c r="CF140" s="64" t="s">
        <v>2</v>
      </c>
      <c r="CG140" s="116"/>
    </row>
    <row r="141" spans="1:85" s="62" customFormat="1" ht="56.25" x14ac:dyDescent="0.25">
      <c r="A141" s="92" t="s">
        <v>172</v>
      </c>
      <c r="B141" s="93" t="s">
        <v>65</v>
      </c>
      <c r="C141" s="227" t="s">
        <v>173</v>
      </c>
      <c r="D141" s="227"/>
      <c r="E141" s="227"/>
      <c r="F141" s="92" t="s">
        <v>67</v>
      </c>
      <c r="G141" s="111">
        <v>3.64</v>
      </c>
      <c r="H141" s="95">
        <v>8178.75</v>
      </c>
      <c r="I141" s="95"/>
      <c r="J141" s="95" t="s">
        <v>174</v>
      </c>
      <c r="K141" s="95">
        <v>257813.83</v>
      </c>
      <c r="L141" s="95"/>
      <c r="M141" s="96"/>
      <c r="N141" s="95">
        <v>257813.83</v>
      </c>
      <c r="O141" s="112">
        <v>0</v>
      </c>
      <c r="P141" s="112">
        <v>0</v>
      </c>
      <c r="Q141" s="99" t="s">
        <v>766</v>
      </c>
      <c r="R141" s="95">
        <v>257813.83</v>
      </c>
      <c r="BY141" s="91"/>
      <c r="BZ141" s="64" t="s">
        <v>173</v>
      </c>
      <c r="CG141" s="116"/>
    </row>
    <row r="142" spans="1:85" s="62" customFormat="1" ht="15" x14ac:dyDescent="0.25">
      <c r="A142" s="100"/>
      <c r="B142" s="101"/>
      <c r="C142" s="102" t="s">
        <v>70</v>
      </c>
      <c r="D142" s="103"/>
      <c r="E142" s="10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4"/>
      <c r="BY142" s="91"/>
      <c r="CG142" s="116"/>
    </row>
    <row r="143" spans="1:85" s="62" customFormat="1" ht="15" x14ac:dyDescent="0.25">
      <c r="A143" s="105"/>
      <c r="B143" s="101"/>
      <c r="C143" s="102" t="s">
        <v>175</v>
      </c>
      <c r="D143" s="103"/>
      <c r="E143" s="10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13"/>
      <c r="BY143" s="91"/>
      <c r="CG143" s="116"/>
    </row>
    <row r="144" spans="1:85" s="62" customFormat="1" ht="15" x14ac:dyDescent="0.25">
      <c r="A144" s="105"/>
      <c r="B144" s="107" t="s">
        <v>38</v>
      </c>
      <c r="C144" s="228" t="s">
        <v>51</v>
      </c>
      <c r="D144" s="228"/>
      <c r="E144" s="228"/>
      <c r="F144" s="228"/>
      <c r="G144" s="228"/>
      <c r="H144" s="228"/>
      <c r="I144" s="228"/>
      <c r="J144" s="228"/>
      <c r="K144" s="228"/>
      <c r="L144" s="228"/>
      <c r="M144" s="228"/>
      <c r="N144" s="228"/>
      <c r="O144" s="228"/>
      <c r="P144" s="228"/>
      <c r="Q144" s="228"/>
      <c r="R144" s="229"/>
      <c r="BY144" s="91"/>
      <c r="CB144" s="64" t="s">
        <v>51</v>
      </c>
      <c r="CG144" s="116"/>
    </row>
    <row r="145" spans="1:85" s="62" customFormat="1" ht="15" x14ac:dyDescent="0.25">
      <c r="A145" s="108"/>
      <c r="B145" s="230" t="s">
        <v>72</v>
      </c>
      <c r="C145" s="230"/>
      <c r="D145" s="230"/>
      <c r="E145" s="230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  <c r="R145" s="104"/>
      <c r="BY145" s="91"/>
      <c r="CC145" s="64" t="s">
        <v>72</v>
      </c>
      <c r="CD145" s="64" t="s">
        <v>2</v>
      </c>
      <c r="CE145" s="64" t="s">
        <v>2</v>
      </c>
      <c r="CF145" s="64" t="s">
        <v>2</v>
      </c>
      <c r="CG145" s="116"/>
    </row>
    <row r="146" spans="1:85" s="62" customFormat="1" ht="56.25" x14ac:dyDescent="0.25">
      <c r="A146" s="92" t="s">
        <v>176</v>
      </c>
      <c r="B146" s="93" t="s">
        <v>65</v>
      </c>
      <c r="C146" s="227" t="s">
        <v>74</v>
      </c>
      <c r="D146" s="227"/>
      <c r="E146" s="227"/>
      <c r="F146" s="92" t="s">
        <v>67</v>
      </c>
      <c r="G146" s="111">
        <v>10.92</v>
      </c>
      <c r="H146" s="95">
        <v>8075.06</v>
      </c>
      <c r="I146" s="95"/>
      <c r="J146" s="95" t="s">
        <v>75</v>
      </c>
      <c r="K146" s="95">
        <v>763635.81</v>
      </c>
      <c r="L146" s="95"/>
      <c r="M146" s="96"/>
      <c r="N146" s="95">
        <v>763635.81</v>
      </c>
      <c r="O146" s="112">
        <v>0</v>
      </c>
      <c r="P146" s="112">
        <v>0</v>
      </c>
      <c r="Q146" s="99" t="s">
        <v>766</v>
      </c>
      <c r="R146" s="95">
        <v>763635.81</v>
      </c>
      <c r="BY146" s="91"/>
      <c r="BZ146" s="64" t="s">
        <v>74</v>
      </c>
      <c r="CG146" s="116"/>
    </row>
    <row r="147" spans="1:85" s="62" customFormat="1" ht="15" x14ac:dyDescent="0.25">
      <c r="A147" s="100"/>
      <c r="B147" s="101"/>
      <c r="C147" s="102" t="s">
        <v>177</v>
      </c>
      <c r="D147" s="103"/>
      <c r="E147" s="10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4"/>
      <c r="BY147" s="91"/>
      <c r="CG147" s="116"/>
    </row>
    <row r="148" spans="1:85" s="62" customFormat="1" ht="15" x14ac:dyDescent="0.25">
      <c r="A148" s="105"/>
      <c r="B148" s="101"/>
      <c r="C148" s="102" t="s">
        <v>77</v>
      </c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13"/>
      <c r="BY148" s="91"/>
      <c r="CG148" s="116"/>
    </row>
    <row r="149" spans="1:85" s="62" customFormat="1" ht="15" x14ac:dyDescent="0.25">
      <c r="A149" s="105"/>
      <c r="B149" s="107" t="s">
        <v>38</v>
      </c>
      <c r="C149" s="228" t="s">
        <v>51</v>
      </c>
      <c r="D149" s="228"/>
      <c r="E149" s="228"/>
      <c r="F149" s="228"/>
      <c r="G149" s="228"/>
      <c r="H149" s="228"/>
      <c r="I149" s="228"/>
      <c r="J149" s="228"/>
      <c r="K149" s="228"/>
      <c r="L149" s="228"/>
      <c r="M149" s="228"/>
      <c r="N149" s="228"/>
      <c r="O149" s="228"/>
      <c r="P149" s="228"/>
      <c r="Q149" s="228"/>
      <c r="R149" s="229"/>
      <c r="BY149" s="91"/>
      <c r="CB149" s="64" t="s">
        <v>51</v>
      </c>
      <c r="CG149" s="116"/>
    </row>
    <row r="150" spans="1:85" s="62" customFormat="1" ht="15" x14ac:dyDescent="0.25">
      <c r="A150" s="108"/>
      <c r="B150" s="230" t="s">
        <v>72</v>
      </c>
      <c r="C150" s="230"/>
      <c r="D150" s="230"/>
      <c r="E150" s="230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4"/>
      <c r="BY150" s="91"/>
      <c r="CC150" s="64" t="s">
        <v>72</v>
      </c>
      <c r="CD150" s="64" t="s">
        <v>2</v>
      </c>
      <c r="CE150" s="64" t="s">
        <v>2</v>
      </c>
      <c r="CF150" s="64" t="s">
        <v>2</v>
      </c>
      <c r="CG150" s="116"/>
    </row>
    <row r="151" spans="1:85" s="62" customFormat="1" ht="56.25" x14ac:dyDescent="0.25">
      <c r="A151" s="92" t="s">
        <v>178</v>
      </c>
      <c r="B151" s="93" t="s">
        <v>65</v>
      </c>
      <c r="C151" s="227" t="s">
        <v>179</v>
      </c>
      <c r="D151" s="227"/>
      <c r="E151" s="227"/>
      <c r="F151" s="92" t="s">
        <v>67</v>
      </c>
      <c r="G151" s="94">
        <v>179.29599999999999</v>
      </c>
      <c r="H151" s="95">
        <v>7943.88</v>
      </c>
      <c r="I151" s="95"/>
      <c r="J151" s="95" t="s">
        <v>180</v>
      </c>
      <c r="K151" s="95">
        <v>12334489.17</v>
      </c>
      <c r="L151" s="95"/>
      <c r="M151" s="96"/>
      <c r="N151" s="95">
        <v>12334489.17</v>
      </c>
      <c r="O151" s="112">
        <v>0</v>
      </c>
      <c r="P151" s="112">
        <v>0</v>
      </c>
      <c r="Q151" s="99" t="s">
        <v>766</v>
      </c>
      <c r="R151" s="95">
        <v>12334489.17</v>
      </c>
      <c r="BY151" s="91"/>
      <c r="BZ151" s="64" t="s">
        <v>179</v>
      </c>
      <c r="CG151" s="116"/>
    </row>
    <row r="152" spans="1:85" s="62" customFormat="1" ht="15" x14ac:dyDescent="0.25">
      <c r="A152" s="100"/>
      <c r="B152" s="101"/>
      <c r="C152" s="102" t="s">
        <v>181</v>
      </c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4"/>
      <c r="BY152" s="91"/>
      <c r="CG152" s="116"/>
    </row>
    <row r="153" spans="1:85" s="62" customFormat="1" ht="15" x14ac:dyDescent="0.25">
      <c r="A153" s="105"/>
      <c r="B153" s="101"/>
      <c r="C153" s="102" t="s">
        <v>182</v>
      </c>
      <c r="D153" s="103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13"/>
      <c r="BY153" s="91"/>
      <c r="CG153" s="116"/>
    </row>
    <row r="154" spans="1:85" s="62" customFormat="1" ht="15" x14ac:dyDescent="0.25">
      <c r="A154" s="105"/>
      <c r="B154" s="107" t="s">
        <v>38</v>
      </c>
      <c r="C154" s="228" t="s">
        <v>51</v>
      </c>
      <c r="D154" s="228"/>
      <c r="E154" s="228"/>
      <c r="F154" s="228"/>
      <c r="G154" s="228"/>
      <c r="H154" s="228"/>
      <c r="I154" s="228"/>
      <c r="J154" s="228"/>
      <c r="K154" s="228"/>
      <c r="L154" s="228"/>
      <c r="M154" s="228"/>
      <c r="N154" s="228"/>
      <c r="O154" s="228"/>
      <c r="P154" s="228"/>
      <c r="Q154" s="228"/>
      <c r="R154" s="229"/>
      <c r="BY154" s="91"/>
      <c r="CB154" s="64" t="s">
        <v>51</v>
      </c>
      <c r="CG154" s="116"/>
    </row>
    <row r="155" spans="1:85" s="62" customFormat="1" ht="15" x14ac:dyDescent="0.25">
      <c r="A155" s="108"/>
      <c r="B155" s="230" t="s">
        <v>72</v>
      </c>
      <c r="C155" s="230"/>
      <c r="D155" s="230"/>
      <c r="E155" s="230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  <c r="R155" s="104"/>
      <c r="BY155" s="91"/>
      <c r="CC155" s="64" t="s">
        <v>72</v>
      </c>
      <c r="CD155" s="64" t="s">
        <v>2</v>
      </c>
      <c r="CE155" s="64" t="s">
        <v>2</v>
      </c>
      <c r="CF155" s="64" t="s">
        <v>2</v>
      </c>
      <c r="CG155" s="116"/>
    </row>
    <row r="156" spans="1:85" s="62" customFormat="1" ht="56.25" x14ac:dyDescent="0.25">
      <c r="A156" s="92" t="s">
        <v>183</v>
      </c>
      <c r="B156" s="93" t="s">
        <v>65</v>
      </c>
      <c r="C156" s="227" t="s">
        <v>79</v>
      </c>
      <c r="D156" s="227"/>
      <c r="E156" s="227"/>
      <c r="F156" s="92" t="s">
        <v>67</v>
      </c>
      <c r="G156" s="94">
        <v>8.9440000000000008</v>
      </c>
      <c r="H156" s="95">
        <v>7718.94</v>
      </c>
      <c r="I156" s="95"/>
      <c r="J156" s="95" t="s">
        <v>80</v>
      </c>
      <c r="K156" s="95">
        <v>597870.81000000006</v>
      </c>
      <c r="L156" s="95"/>
      <c r="M156" s="96"/>
      <c r="N156" s="95">
        <v>597870.81000000006</v>
      </c>
      <c r="O156" s="112">
        <v>0</v>
      </c>
      <c r="P156" s="112">
        <v>0</v>
      </c>
      <c r="Q156" s="99" t="s">
        <v>766</v>
      </c>
      <c r="R156" s="95">
        <v>597870.81000000006</v>
      </c>
      <c r="BY156" s="91"/>
      <c r="BZ156" s="64" t="s">
        <v>79</v>
      </c>
      <c r="CG156" s="116"/>
    </row>
    <row r="157" spans="1:85" s="62" customFormat="1" ht="15" x14ac:dyDescent="0.25">
      <c r="A157" s="100"/>
      <c r="B157" s="101"/>
      <c r="C157" s="102" t="s">
        <v>184</v>
      </c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4"/>
      <c r="BY157" s="91"/>
      <c r="CG157" s="116"/>
    </row>
    <row r="158" spans="1:85" s="62" customFormat="1" ht="15" x14ac:dyDescent="0.25">
      <c r="A158" s="105"/>
      <c r="B158" s="101"/>
      <c r="C158" s="102" t="s">
        <v>82</v>
      </c>
      <c r="D158" s="103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13"/>
      <c r="BY158" s="91"/>
      <c r="CG158" s="116"/>
    </row>
    <row r="159" spans="1:85" s="62" customFormat="1" ht="15" x14ac:dyDescent="0.25">
      <c r="A159" s="105"/>
      <c r="B159" s="107" t="s">
        <v>38</v>
      </c>
      <c r="C159" s="228" t="s">
        <v>51</v>
      </c>
      <c r="D159" s="228"/>
      <c r="E159" s="228"/>
      <c r="F159" s="228"/>
      <c r="G159" s="228"/>
      <c r="H159" s="228"/>
      <c r="I159" s="228"/>
      <c r="J159" s="228"/>
      <c r="K159" s="228"/>
      <c r="L159" s="228"/>
      <c r="M159" s="228"/>
      <c r="N159" s="228"/>
      <c r="O159" s="228"/>
      <c r="P159" s="228"/>
      <c r="Q159" s="228"/>
      <c r="R159" s="229"/>
      <c r="BY159" s="91"/>
      <c r="CB159" s="64" t="s">
        <v>51</v>
      </c>
      <c r="CG159" s="116"/>
    </row>
    <row r="160" spans="1:85" s="62" customFormat="1" ht="15" x14ac:dyDescent="0.25">
      <c r="A160" s="108"/>
      <c r="B160" s="230" t="s">
        <v>72</v>
      </c>
      <c r="C160" s="230"/>
      <c r="D160" s="230"/>
      <c r="E160" s="230"/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  <c r="R160" s="104"/>
      <c r="BY160" s="91"/>
      <c r="CC160" s="64" t="s">
        <v>72</v>
      </c>
      <c r="CD160" s="64" t="s">
        <v>2</v>
      </c>
      <c r="CE160" s="64" t="s">
        <v>2</v>
      </c>
      <c r="CF160" s="64" t="s">
        <v>2</v>
      </c>
      <c r="CG160" s="116"/>
    </row>
    <row r="161" spans="1:85" s="62" customFormat="1" ht="56.25" x14ac:dyDescent="0.25">
      <c r="A161" s="92" t="s">
        <v>185</v>
      </c>
      <c r="B161" s="93" t="s">
        <v>65</v>
      </c>
      <c r="C161" s="227" t="s">
        <v>84</v>
      </c>
      <c r="D161" s="227"/>
      <c r="E161" s="227"/>
      <c r="F161" s="92" t="s">
        <v>67</v>
      </c>
      <c r="G161" s="94">
        <v>12.584</v>
      </c>
      <c r="H161" s="95">
        <v>7581.99</v>
      </c>
      <c r="I161" s="95"/>
      <c r="J161" s="95" t="s">
        <v>85</v>
      </c>
      <c r="K161" s="95">
        <v>826265.86</v>
      </c>
      <c r="L161" s="95"/>
      <c r="M161" s="96"/>
      <c r="N161" s="95">
        <v>826265.86</v>
      </c>
      <c r="O161" s="112">
        <v>0</v>
      </c>
      <c r="P161" s="112">
        <v>0</v>
      </c>
      <c r="Q161" s="99" t="s">
        <v>766</v>
      </c>
      <c r="R161" s="95">
        <v>826265.86</v>
      </c>
      <c r="BY161" s="91"/>
      <c r="BZ161" s="64" t="s">
        <v>84</v>
      </c>
      <c r="CG161" s="116"/>
    </row>
    <row r="162" spans="1:85" s="62" customFormat="1" ht="15" x14ac:dyDescent="0.25">
      <c r="A162" s="100"/>
      <c r="B162" s="101"/>
      <c r="C162" s="102" t="s">
        <v>186</v>
      </c>
      <c r="D162" s="10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4"/>
      <c r="BY162" s="91"/>
      <c r="CG162" s="116"/>
    </row>
    <row r="163" spans="1:85" s="62" customFormat="1" ht="15" x14ac:dyDescent="0.25">
      <c r="A163" s="105"/>
      <c r="B163" s="101"/>
      <c r="C163" s="102" t="s">
        <v>87</v>
      </c>
      <c r="D163" s="103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13"/>
      <c r="BY163" s="91"/>
      <c r="CG163" s="116"/>
    </row>
    <row r="164" spans="1:85" s="62" customFormat="1" ht="15" x14ac:dyDescent="0.25">
      <c r="A164" s="105"/>
      <c r="B164" s="107" t="s">
        <v>38</v>
      </c>
      <c r="C164" s="228" t="s">
        <v>51</v>
      </c>
      <c r="D164" s="228"/>
      <c r="E164" s="228"/>
      <c r="F164" s="228"/>
      <c r="G164" s="228"/>
      <c r="H164" s="228"/>
      <c r="I164" s="228"/>
      <c r="J164" s="228"/>
      <c r="K164" s="228"/>
      <c r="L164" s="228"/>
      <c r="M164" s="228"/>
      <c r="N164" s="228"/>
      <c r="O164" s="228"/>
      <c r="P164" s="228"/>
      <c r="Q164" s="228"/>
      <c r="R164" s="229"/>
      <c r="BY164" s="91"/>
      <c r="CB164" s="64" t="s">
        <v>51</v>
      </c>
      <c r="CG164" s="116"/>
    </row>
    <row r="165" spans="1:85" s="62" customFormat="1" ht="15" x14ac:dyDescent="0.25">
      <c r="A165" s="108"/>
      <c r="B165" s="230" t="s">
        <v>72</v>
      </c>
      <c r="C165" s="230"/>
      <c r="D165" s="230"/>
      <c r="E165" s="230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  <c r="R165" s="104"/>
      <c r="BY165" s="91"/>
      <c r="CC165" s="64" t="s">
        <v>72</v>
      </c>
      <c r="CD165" s="64" t="s">
        <v>2</v>
      </c>
      <c r="CE165" s="64" t="s">
        <v>2</v>
      </c>
      <c r="CF165" s="64" t="s">
        <v>2</v>
      </c>
      <c r="CG165" s="116"/>
    </row>
    <row r="166" spans="1:85" s="62" customFormat="1" ht="56.25" x14ac:dyDescent="0.25">
      <c r="A166" s="92" t="s">
        <v>187</v>
      </c>
      <c r="B166" s="93" t="s">
        <v>65</v>
      </c>
      <c r="C166" s="227" t="s">
        <v>99</v>
      </c>
      <c r="D166" s="227"/>
      <c r="E166" s="227"/>
      <c r="F166" s="92" t="s">
        <v>67</v>
      </c>
      <c r="G166" s="94">
        <v>160.05600000000001</v>
      </c>
      <c r="H166" s="95">
        <v>9474.94</v>
      </c>
      <c r="I166" s="95"/>
      <c r="J166" s="95" t="s">
        <v>100</v>
      </c>
      <c r="K166" s="95">
        <v>13133071.83</v>
      </c>
      <c r="L166" s="95"/>
      <c r="M166" s="96"/>
      <c r="N166" s="95">
        <v>13133071.83</v>
      </c>
      <c r="O166" s="112">
        <v>0</v>
      </c>
      <c r="P166" s="112">
        <v>0</v>
      </c>
      <c r="Q166" s="99" t="s">
        <v>766</v>
      </c>
      <c r="R166" s="95">
        <v>13133071.83</v>
      </c>
      <c r="BY166" s="91"/>
      <c r="BZ166" s="64" t="s">
        <v>99</v>
      </c>
      <c r="CG166" s="116"/>
    </row>
    <row r="167" spans="1:85" s="62" customFormat="1" ht="15" x14ac:dyDescent="0.25">
      <c r="A167" s="100"/>
      <c r="B167" s="101"/>
      <c r="C167" s="102" t="s">
        <v>188</v>
      </c>
      <c r="D167" s="103"/>
      <c r="E167" s="103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4"/>
      <c r="BY167" s="91"/>
      <c r="CG167" s="116"/>
    </row>
    <row r="168" spans="1:85" s="62" customFormat="1" ht="15" x14ac:dyDescent="0.25">
      <c r="A168" s="105"/>
      <c r="B168" s="101"/>
      <c r="C168" s="102" t="s">
        <v>102</v>
      </c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13"/>
      <c r="BY168" s="91"/>
      <c r="CG168" s="116"/>
    </row>
    <row r="169" spans="1:85" s="62" customFormat="1" ht="15" x14ac:dyDescent="0.25">
      <c r="A169" s="105"/>
      <c r="B169" s="107" t="s">
        <v>38</v>
      </c>
      <c r="C169" s="228" t="s">
        <v>51</v>
      </c>
      <c r="D169" s="228"/>
      <c r="E169" s="228"/>
      <c r="F169" s="228"/>
      <c r="G169" s="228"/>
      <c r="H169" s="228"/>
      <c r="I169" s="228"/>
      <c r="J169" s="228"/>
      <c r="K169" s="228"/>
      <c r="L169" s="228"/>
      <c r="M169" s="228"/>
      <c r="N169" s="228"/>
      <c r="O169" s="228"/>
      <c r="P169" s="228"/>
      <c r="Q169" s="228"/>
      <c r="R169" s="229"/>
      <c r="BY169" s="91"/>
      <c r="CB169" s="64" t="s">
        <v>51</v>
      </c>
      <c r="CG169" s="116"/>
    </row>
    <row r="170" spans="1:85" s="62" customFormat="1" ht="15" x14ac:dyDescent="0.25">
      <c r="A170" s="108"/>
      <c r="B170" s="230" t="s">
        <v>72</v>
      </c>
      <c r="C170" s="230"/>
      <c r="D170" s="230"/>
      <c r="E170" s="230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4"/>
      <c r="BY170" s="91"/>
      <c r="CC170" s="64" t="s">
        <v>72</v>
      </c>
      <c r="CD170" s="64" t="s">
        <v>2</v>
      </c>
      <c r="CE170" s="64" t="s">
        <v>2</v>
      </c>
      <c r="CF170" s="64" t="s">
        <v>2</v>
      </c>
      <c r="CG170" s="116"/>
    </row>
    <row r="171" spans="1:85" s="62" customFormat="1" ht="56.25" x14ac:dyDescent="0.25">
      <c r="A171" s="92" t="s">
        <v>189</v>
      </c>
      <c r="B171" s="93" t="s">
        <v>65</v>
      </c>
      <c r="C171" s="227" t="s">
        <v>104</v>
      </c>
      <c r="D171" s="227"/>
      <c r="E171" s="227"/>
      <c r="F171" s="92" t="s">
        <v>67</v>
      </c>
      <c r="G171" s="111">
        <v>13.52</v>
      </c>
      <c r="H171" s="95">
        <v>9029.91</v>
      </c>
      <c r="I171" s="95"/>
      <c r="J171" s="95" t="s">
        <v>105</v>
      </c>
      <c r="K171" s="95">
        <v>1057250.76</v>
      </c>
      <c r="L171" s="95"/>
      <c r="M171" s="96"/>
      <c r="N171" s="95">
        <v>1057250.76</v>
      </c>
      <c r="O171" s="112">
        <v>0</v>
      </c>
      <c r="P171" s="112">
        <v>0</v>
      </c>
      <c r="Q171" s="99" t="s">
        <v>766</v>
      </c>
      <c r="R171" s="95">
        <v>1057250.76</v>
      </c>
      <c r="BY171" s="91"/>
      <c r="BZ171" s="64" t="s">
        <v>104</v>
      </c>
      <c r="CG171" s="116"/>
    </row>
    <row r="172" spans="1:85" s="62" customFormat="1" ht="15" x14ac:dyDescent="0.25">
      <c r="A172" s="100"/>
      <c r="B172" s="101"/>
      <c r="C172" s="102" t="s">
        <v>190</v>
      </c>
      <c r="D172" s="103"/>
      <c r="E172" s="10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4"/>
      <c r="BY172" s="91"/>
      <c r="CG172" s="116"/>
    </row>
    <row r="173" spans="1:85" s="62" customFormat="1" ht="15" x14ac:dyDescent="0.25">
      <c r="A173" s="105"/>
      <c r="B173" s="101"/>
      <c r="C173" s="102" t="s">
        <v>107</v>
      </c>
      <c r="D173" s="103"/>
      <c r="E173" s="103"/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13"/>
      <c r="BY173" s="91"/>
      <c r="CG173" s="116"/>
    </row>
    <row r="174" spans="1:85" s="62" customFormat="1" ht="15" x14ac:dyDescent="0.25">
      <c r="A174" s="105"/>
      <c r="B174" s="107" t="s">
        <v>38</v>
      </c>
      <c r="C174" s="228" t="s">
        <v>51</v>
      </c>
      <c r="D174" s="228"/>
      <c r="E174" s="228"/>
      <c r="F174" s="228"/>
      <c r="G174" s="228"/>
      <c r="H174" s="228"/>
      <c r="I174" s="228"/>
      <c r="J174" s="228"/>
      <c r="K174" s="228"/>
      <c r="L174" s="228"/>
      <c r="M174" s="228"/>
      <c r="N174" s="228"/>
      <c r="O174" s="228"/>
      <c r="P174" s="228"/>
      <c r="Q174" s="228"/>
      <c r="R174" s="229"/>
      <c r="BY174" s="91"/>
      <c r="CB174" s="64" t="s">
        <v>51</v>
      </c>
      <c r="CG174" s="116"/>
    </row>
    <row r="175" spans="1:85" s="62" customFormat="1" ht="15" x14ac:dyDescent="0.25">
      <c r="A175" s="108"/>
      <c r="B175" s="230" t="s">
        <v>72</v>
      </c>
      <c r="C175" s="230"/>
      <c r="D175" s="230"/>
      <c r="E175" s="230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04"/>
      <c r="BY175" s="91"/>
      <c r="CC175" s="64" t="s">
        <v>72</v>
      </c>
      <c r="CD175" s="64" t="s">
        <v>2</v>
      </c>
      <c r="CE175" s="64" t="s">
        <v>2</v>
      </c>
      <c r="CF175" s="64" t="s">
        <v>2</v>
      </c>
      <c r="CG175" s="116"/>
    </row>
    <row r="176" spans="1:85" s="62" customFormat="1" ht="56.25" x14ac:dyDescent="0.25">
      <c r="A176" s="92" t="s">
        <v>191</v>
      </c>
      <c r="B176" s="93" t="s">
        <v>65</v>
      </c>
      <c r="C176" s="227" t="s">
        <v>114</v>
      </c>
      <c r="D176" s="227"/>
      <c r="E176" s="227"/>
      <c r="F176" s="92" t="s">
        <v>67</v>
      </c>
      <c r="G176" s="94">
        <v>107.432</v>
      </c>
      <c r="H176" s="95">
        <v>8345.0300000000007</v>
      </c>
      <c r="I176" s="95"/>
      <c r="J176" s="95" t="s">
        <v>115</v>
      </c>
      <c r="K176" s="95">
        <v>7763891.46</v>
      </c>
      <c r="L176" s="95"/>
      <c r="M176" s="96"/>
      <c r="N176" s="95">
        <v>7763891.46</v>
      </c>
      <c r="O176" s="112">
        <v>0</v>
      </c>
      <c r="P176" s="112">
        <v>0</v>
      </c>
      <c r="Q176" s="99" t="s">
        <v>766</v>
      </c>
      <c r="R176" s="95">
        <v>7763891.46</v>
      </c>
      <c r="BY176" s="91"/>
      <c r="BZ176" s="64" t="s">
        <v>114</v>
      </c>
      <c r="CG176" s="116"/>
    </row>
    <row r="177" spans="1:85" s="62" customFormat="1" ht="15" x14ac:dyDescent="0.25">
      <c r="A177" s="100"/>
      <c r="B177" s="101"/>
      <c r="C177" s="102" t="s">
        <v>192</v>
      </c>
      <c r="D177" s="103"/>
      <c r="E177" s="103"/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4"/>
      <c r="BY177" s="91"/>
      <c r="CG177" s="116"/>
    </row>
    <row r="178" spans="1:85" s="62" customFormat="1" ht="15" x14ac:dyDescent="0.25">
      <c r="A178" s="105"/>
      <c r="B178" s="101"/>
      <c r="C178" s="102" t="s">
        <v>117</v>
      </c>
      <c r="D178" s="103"/>
      <c r="E178" s="103"/>
      <c r="F178" s="103"/>
      <c r="G178" s="103"/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  <c r="R178" s="113"/>
      <c r="BY178" s="91"/>
      <c r="CG178" s="116"/>
    </row>
    <row r="179" spans="1:85" s="62" customFormat="1" ht="15" x14ac:dyDescent="0.25">
      <c r="A179" s="105"/>
      <c r="B179" s="107" t="s">
        <v>38</v>
      </c>
      <c r="C179" s="228" t="s">
        <v>51</v>
      </c>
      <c r="D179" s="228"/>
      <c r="E179" s="228"/>
      <c r="F179" s="228"/>
      <c r="G179" s="228"/>
      <c r="H179" s="228"/>
      <c r="I179" s="228"/>
      <c r="J179" s="228"/>
      <c r="K179" s="228"/>
      <c r="L179" s="228"/>
      <c r="M179" s="228"/>
      <c r="N179" s="228"/>
      <c r="O179" s="228"/>
      <c r="P179" s="228"/>
      <c r="Q179" s="228"/>
      <c r="R179" s="229"/>
      <c r="BY179" s="91"/>
      <c r="CB179" s="64" t="s">
        <v>51</v>
      </c>
      <c r="CG179" s="116"/>
    </row>
    <row r="180" spans="1:85" s="62" customFormat="1" ht="15" x14ac:dyDescent="0.25">
      <c r="A180" s="108"/>
      <c r="B180" s="230" t="s">
        <v>72</v>
      </c>
      <c r="C180" s="230"/>
      <c r="D180" s="230"/>
      <c r="E180" s="230"/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  <c r="R180" s="104"/>
      <c r="BY180" s="91"/>
      <c r="CC180" s="64" t="s">
        <v>72</v>
      </c>
      <c r="CD180" s="64" t="s">
        <v>2</v>
      </c>
      <c r="CE180" s="64" t="s">
        <v>2</v>
      </c>
      <c r="CF180" s="64" t="s">
        <v>2</v>
      </c>
      <c r="CG180" s="116"/>
    </row>
    <row r="181" spans="1:85" s="62" customFormat="1" ht="56.25" x14ac:dyDescent="0.25">
      <c r="A181" s="92" t="s">
        <v>193</v>
      </c>
      <c r="B181" s="93" t="s">
        <v>65</v>
      </c>
      <c r="C181" s="227" t="s">
        <v>119</v>
      </c>
      <c r="D181" s="227"/>
      <c r="E181" s="227"/>
      <c r="F181" s="92" t="s">
        <v>67</v>
      </c>
      <c r="G181" s="94">
        <v>5.3040000000000003</v>
      </c>
      <c r="H181" s="95">
        <v>7718.94</v>
      </c>
      <c r="I181" s="95"/>
      <c r="J181" s="95" t="s">
        <v>80</v>
      </c>
      <c r="K181" s="95">
        <v>354551.29</v>
      </c>
      <c r="L181" s="95"/>
      <c r="M181" s="96"/>
      <c r="N181" s="95">
        <v>354551.29</v>
      </c>
      <c r="O181" s="112">
        <v>0</v>
      </c>
      <c r="P181" s="112">
        <v>0</v>
      </c>
      <c r="Q181" s="99" t="s">
        <v>766</v>
      </c>
      <c r="R181" s="95">
        <v>354551.29</v>
      </c>
      <c r="BY181" s="91"/>
      <c r="BZ181" s="64" t="s">
        <v>119</v>
      </c>
      <c r="CG181" s="116"/>
    </row>
    <row r="182" spans="1:85" s="62" customFormat="1" ht="15" x14ac:dyDescent="0.25">
      <c r="A182" s="100"/>
      <c r="B182" s="101"/>
      <c r="C182" s="102" t="s">
        <v>194</v>
      </c>
      <c r="D182" s="103"/>
      <c r="E182" s="103"/>
      <c r="F182" s="103"/>
      <c r="G182" s="103"/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4"/>
      <c r="BY182" s="91"/>
      <c r="CG182" s="116"/>
    </row>
    <row r="183" spans="1:85" s="62" customFormat="1" ht="15" x14ac:dyDescent="0.25">
      <c r="A183" s="105"/>
      <c r="B183" s="101"/>
      <c r="C183" s="102" t="s">
        <v>82</v>
      </c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13"/>
      <c r="BY183" s="91"/>
      <c r="CG183" s="116"/>
    </row>
    <row r="184" spans="1:85" s="62" customFormat="1" ht="15" x14ac:dyDescent="0.25">
      <c r="A184" s="105"/>
      <c r="B184" s="107" t="s">
        <v>38</v>
      </c>
      <c r="C184" s="228" t="s">
        <v>51</v>
      </c>
      <c r="D184" s="228"/>
      <c r="E184" s="228"/>
      <c r="F184" s="228"/>
      <c r="G184" s="228"/>
      <c r="H184" s="228"/>
      <c r="I184" s="228"/>
      <c r="J184" s="228"/>
      <c r="K184" s="228"/>
      <c r="L184" s="228"/>
      <c r="M184" s="228"/>
      <c r="N184" s="228"/>
      <c r="O184" s="228"/>
      <c r="P184" s="228"/>
      <c r="Q184" s="228"/>
      <c r="R184" s="229"/>
      <c r="BY184" s="91"/>
      <c r="CB184" s="64" t="s">
        <v>51</v>
      </c>
      <c r="CG184" s="116"/>
    </row>
    <row r="185" spans="1:85" s="62" customFormat="1" ht="15" x14ac:dyDescent="0.25">
      <c r="A185" s="108"/>
      <c r="B185" s="230" t="s">
        <v>72</v>
      </c>
      <c r="C185" s="230"/>
      <c r="D185" s="230"/>
      <c r="E185" s="230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4"/>
      <c r="BY185" s="91"/>
      <c r="CC185" s="64" t="s">
        <v>72</v>
      </c>
      <c r="CD185" s="64" t="s">
        <v>2</v>
      </c>
      <c r="CE185" s="64" t="s">
        <v>2</v>
      </c>
      <c r="CF185" s="64" t="s">
        <v>2</v>
      </c>
      <c r="CG185" s="116"/>
    </row>
    <row r="186" spans="1:85" s="62" customFormat="1" ht="56.25" x14ac:dyDescent="0.25">
      <c r="A186" s="92" t="s">
        <v>195</v>
      </c>
      <c r="B186" s="93" t="s">
        <v>65</v>
      </c>
      <c r="C186" s="227" t="s">
        <v>122</v>
      </c>
      <c r="D186" s="227"/>
      <c r="E186" s="227"/>
      <c r="F186" s="92" t="s">
        <v>67</v>
      </c>
      <c r="G186" s="94">
        <v>3.016</v>
      </c>
      <c r="H186" s="95">
        <v>7596.65</v>
      </c>
      <c r="I186" s="95"/>
      <c r="J186" s="95" t="s">
        <v>123</v>
      </c>
      <c r="K186" s="95">
        <v>198413.56</v>
      </c>
      <c r="L186" s="95"/>
      <c r="M186" s="96"/>
      <c r="N186" s="95">
        <v>198413.56</v>
      </c>
      <c r="O186" s="112">
        <v>0</v>
      </c>
      <c r="P186" s="112">
        <v>0</v>
      </c>
      <c r="Q186" s="99" t="s">
        <v>766</v>
      </c>
      <c r="R186" s="95">
        <v>198413.56</v>
      </c>
      <c r="BY186" s="91"/>
      <c r="BZ186" s="64" t="s">
        <v>122</v>
      </c>
      <c r="CG186" s="116"/>
    </row>
    <row r="187" spans="1:85" s="62" customFormat="1" ht="15" x14ac:dyDescent="0.25">
      <c r="A187" s="100"/>
      <c r="B187" s="101"/>
      <c r="C187" s="102" t="s">
        <v>196</v>
      </c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4"/>
      <c r="BY187" s="91"/>
      <c r="CG187" s="116"/>
    </row>
    <row r="188" spans="1:85" s="62" customFormat="1" ht="15" x14ac:dyDescent="0.25">
      <c r="A188" s="105"/>
      <c r="B188" s="101"/>
      <c r="C188" s="102" t="s">
        <v>125</v>
      </c>
      <c r="D188" s="103"/>
      <c r="E188" s="103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13"/>
      <c r="BY188" s="91"/>
      <c r="CG188" s="116"/>
    </row>
    <row r="189" spans="1:85" s="62" customFormat="1" ht="15" x14ac:dyDescent="0.25">
      <c r="A189" s="105"/>
      <c r="B189" s="107" t="s">
        <v>38</v>
      </c>
      <c r="C189" s="228" t="s">
        <v>51</v>
      </c>
      <c r="D189" s="228"/>
      <c r="E189" s="228"/>
      <c r="F189" s="228"/>
      <c r="G189" s="228"/>
      <c r="H189" s="228"/>
      <c r="I189" s="228"/>
      <c r="J189" s="228"/>
      <c r="K189" s="228"/>
      <c r="L189" s="228"/>
      <c r="M189" s="228"/>
      <c r="N189" s="228"/>
      <c r="O189" s="228"/>
      <c r="P189" s="228"/>
      <c r="Q189" s="228"/>
      <c r="R189" s="229"/>
      <c r="BY189" s="91"/>
      <c r="CB189" s="64" t="s">
        <v>51</v>
      </c>
      <c r="CG189" s="116"/>
    </row>
    <row r="190" spans="1:85" s="62" customFormat="1" ht="15" x14ac:dyDescent="0.25">
      <c r="A190" s="108"/>
      <c r="B190" s="230" t="s">
        <v>72</v>
      </c>
      <c r="C190" s="230"/>
      <c r="D190" s="230"/>
      <c r="E190" s="230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  <c r="R190" s="104"/>
      <c r="BY190" s="91"/>
      <c r="CC190" s="64" t="s">
        <v>72</v>
      </c>
      <c r="CD190" s="64" t="s">
        <v>2</v>
      </c>
      <c r="CE190" s="64" t="s">
        <v>2</v>
      </c>
      <c r="CF190" s="64" t="s">
        <v>2</v>
      </c>
      <c r="CG190" s="116"/>
    </row>
    <row r="191" spans="1:85" s="62" customFormat="1" ht="56.25" x14ac:dyDescent="0.25">
      <c r="A191" s="92" t="s">
        <v>197</v>
      </c>
      <c r="B191" s="93" t="s">
        <v>65</v>
      </c>
      <c r="C191" s="227" t="s">
        <v>127</v>
      </c>
      <c r="D191" s="227"/>
      <c r="E191" s="227"/>
      <c r="F191" s="92" t="s">
        <v>67</v>
      </c>
      <c r="G191" s="94">
        <v>6.5519999999999996</v>
      </c>
      <c r="H191" s="95">
        <v>7487.99</v>
      </c>
      <c r="I191" s="95"/>
      <c r="J191" s="95" t="s">
        <v>128</v>
      </c>
      <c r="K191" s="95">
        <v>424870.95</v>
      </c>
      <c r="L191" s="95"/>
      <c r="M191" s="96"/>
      <c r="N191" s="95">
        <v>424870.95</v>
      </c>
      <c r="O191" s="112">
        <v>0</v>
      </c>
      <c r="P191" s="112">
        <v>0</v>
      </c>
      <c r="Q191" s="99" t="s">
        <v>766</v>
      </c>
      <c r="R191" s="95">
        <v>424870.95</v>
      </c>
      <c r="BY191" s="91"/>
      <c r="BZ191" s="64" t="s">
        <v>127</v>
      </c>
      <c r="CG191" s="116"/>
    </row>
    <row r="192" spans="1:85" s="62" customFormat="1" ht="15" x14ac:dyDescent="0.25">
      <c r="A192" s="100"/>
      <c r="B192" s="101"/>
      <c r="C192" s="102" t="s">
        <v>198</v>
      </c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4"/>
      <c r="BY192" s="91"/>
      <c r="CG192" s="116"/>
    </row>
    <row r="193" spans="1:85" s="62" customFormat="1" ht="15" x14ac:dyDescent="0.25">
      <c r="A193" s="105"/>
      <c r="B193" s="101"/>
      <c r="C193" s="102" t="s">
        <v>130</v>
      </c>
      <c r="D193" s="103"/>
      <c r="E193" s="103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13"/>
      <c r="BY193" s="91"/>
      <c r="CG193" s="116"/>
    </row>
    <row r="194" spans="1:85" s="62" customFormat="1" ht="15" x14ac:dyDescent="0.25">
      <c r="A194" s="105"/>
      <c r="B194" s="107" t="s">
        <v>38</v>
      </c>
      <c r="C194" s="228" t="s">
        <v>51</v>
      </c>
      <c r="D194" s="228"/>
      <c r="E194" s="228"/>
      <c r="F194" s="228"/>
      <c r="G194" s="228"/>
      <c r="H194" s="228"/>
      <c r="I194" s="228"/>
      <c r="J194" s="228"/>
      <c r="K194" s="228"/>
      <c r="L194" s="228"/>
      <c r="M194" s="228"/>
      <c r="N194" s="228"/>
      <c r="O194" s="228"/>
      <c r="P194" s="228"/>
      <c r="Q194" s="228"/>
      <c r="R194" s="229"/>
      <c r="BY194" s="91"/>
      <c r="CB194" s="64" t="s">
        <v>51</v>
      </c>
      <c r="CG194" s="116"/>
    </row>
    <row r="195" spans="1:85" s="62" customFormat="1" ht="15" x14ac:dyDescent="0.25">
      <c r="A195" s="108"/>
      <c r="B195" s="230" t="s">
        <v>72</v>
      </c>
      <c r="C195" s="230"/>
      <c r="D195" s="230"/>
      <c r="E195" s="230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  <c r="R195" s="104"/>
      <c r="BY195" s="91"/>
      <c r="CC195" s="64" t="s">
        <v>72</v>
      </c>
      <c r="CD195" s="64" t="s">
        <v>2</v>
      </c>
      <c r="CE195" s="64" t="s">
        <v>2</v>
      </c>
      <c r="CF195" s="64" t="s">
        <v>2</v>
      </c>
      <c r="CG195" s="116"/>
    </row>
    <row r="196" spans="1:85" s="62" customFormat="1" ht="15" x14ac:dyDescent="0.25">
      <c r="A196" s="231" t="s">
        <v>136</v>
      </c>
      <c r="B196" s="232"/>
      <c r="C196" s="232"/>
      <c r="D196" s="232"/>
      <c r="E196" s="232"/>
      <c r="F196" s="232"/>
      <c r="G196" s="232"/>
      <c r="H196" s="232"/>
      <c r="I196" s="232"/>
      <c r="J196" s="232"/>
      <c r="K196" s="232"/>
      <c r="L196" s="232"/>
      <c r="M196" s="232"/>
      <c r="N196" s="232"/>
      <c r="O196" s="232"/>
      <c r="P196" s="232"/>
      <c r="Q196" s="232"/>
      <c r="R196" s="233"/>
      <c r="BY196" s="91"/>
      <c r="CG196" s="116" t="s">
        <v>136</v>
      </c>
    </row>
    <row r="197" spans="1:85" s="62" customFormat="1" ht="15" x14ac:dyDescent="0.25">
      <c r="A197" s="234" t="s">
        <v>199</v>
      </c>
      <c r="B197" s="235"/>
      <c r="C197" s="235"/>
      <c r="D197" s="235"/>
      <c r="E197" s="235"/>
      <c r="F197" s="235"/>
      <c r="G197" s="235"/>
      <c r="H197" s="235"/>
      <c r="I197" s="235"/>
      <c r="J197" s="235"/>
      <c r="K197" s="235"/>
      <c r="L197" s="235"/>
      <c r="M197" s="235"/>
      <c r="N197" s="235"/>
      <c r="O197" s="235"/>
      <c r="P197" s="235"/>
      <c r="Q197" s="235"/>
      <c r="R197" s="236"/>
      <c r="BY197" s="91" t="s">
        <v>199</v>
      </c>
      <c r="CG197" s="116"/>
    </row>
    <row r="198" spans="1:85" s="62" customFormat="1" ht="56.25" x14ac:dyDescent="0.25">
      <c r="A198" s="92" t="s">
        <v>200</v>
      </c>
      <c r="B198" s="93" t="s">
        <v>139</v>
      </c>
      <c r="C198" s="227" t="s">
        <v>140</v>
      </c>
      <c r="D198" s="227"/>
      <c r="E198" s="227"/>
      <c r="F198" s="92" t="s">
        <v>41</v>
      </c>
      <c r="G198" s="94">
        <v>295.15199999999999</v>
      </c>
      <c r="H198" s="95" t="s">
        <v>141</v>
      </c>
      <c r="I198" s="95" t="s">
        <v>142</v>
      </c>
      <c r="J198" s="95">
        <v>146.94999999999999</v>
      </c>
      <c r="K198" s="95">
        <v>5915185.3200000003</v>
      </c>
      <c r="L198" s="95">
        <v>3488056.19</v>
      </c>
      <c r="M198" s="96" t="s">
        <v>201</v>
      </c>
      <c r="N198" s="95">
        <v>375606.6</v>
      </c>
      <c r="O198" s="110">
        <v>20.987500000000001</v>
      </c>
      <c r="P198" s="117">
        <v>6194.5</v>
      </c>
      <c r="Q198" s="99" t="s">
        <v>766</v>
      </c>
      <c r="R198" s="95">
        <v>12410042.939999999</v>
      </c>
      <c r="BY198" s="91"/>
      <c r="BZ198" s="64" t="s">
        <v>140</v>
      </c>
      <c r="CG198" s="116"/>
    </row>
    <row r="199" spans="1:85" s="62" customFormat="1" ht="15" x14ac:dyDescent="0.25">
      <c r="A199" s="100"/>
      <c r="B199" s="101"/>
      <c r="C199" s="102" t="s">
        <v>203</v>
      </c>
      <c r="D199" s="103"/>
      <c r="E199" s="103"/>
      <c r="F199" s="103"/>
      <c r="G199" s="103"/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4"/>
      <c r="BY199" s="91"/>
      <c r="CG199" s="116"/>
    </row>
    <row r="200" spans="1:85" s="62" customFormat="1" ht="57" x14ac:dyDescent="0.25">
      <c r="A200" s="105"/>
      <c r="B200" s="106" t="s">
        <v>49</v>
      </c>
      <c r="C200" s="228" t="s">
        <v>50</v>
      </c>
      <c r="D200" s="228"/>
      <c r="E200" s="228"/>
      <c r="F200" s="228"/>
      <c r="G200" s="228"/>
      <c r="H200" s="228"/>
      <c r="I200" s="228"/>
      <c r="J200" s="228"/>
      <c r="K200" s="228"/>
      <c r="L200" s="228"/>
      <c r="M200" s="228"/>
      <c r="N200" s="228"/>
      <c r="O200" s="228"/>
      <c r="P200" s="228"/>
      <c r="Q200" s="228"/>
      <c r="R200" s="229"/>
      <c r="BY200" s="91"/>
      <c r="CA200" s="64" t="s">
        <v>50</v>
      </c>
      <c r="CG200" s="116"/>
    </row>
    <row r="201" spans="1:85" s="62" customFormat="1" ht="15" x14ac:dyDescent="0.25">
      <c r="A201" s="105"/>
      <c r="B201" s="107" t="s">
        <v>38</v>
      </c>
      <c r="C201" s="228" t="s">
        <v>51</v>
      </c>
      <c r="D201" s="228"/>
      <c r="E201" s="228"/>
      <c r="F201" s="228"/>
      <c r="G201" s="228"/>
      <c r="H201" s="228"/>
      <c r="I201" s="228"/>
      <c r="J201" s="228"/>
      <c r="K201" s="228"/>
      <c r="L201" s="228"/>
      <c r="M201" s="228"/>
      <c r="N201" s="228"/>
      <c r="O201" s="228"/>
      <c r="P201" s="228"/>
      <c r="Q201" s="228"/>
      <c r="R201" s="229"/>
      <c r="BY201" s="91"/>
      <c r="CB201" s="64" t="s">
        <v>51</v>
      </c>
      <c r="CG201" s="116"/>
    </row>
    <row r="202" spans="1:85" s="62" customFormat="1" ht="15" x14ac:dyDescent="0.25">
      <c r="A202" s="108"/>
      <c r="B202" s="230" t="s">
        <v>52</v>
      </c>
      <c r="C202" s="230"/>
      <c r="D202" s="230"/>
      <c r="E202" s="230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  <c r="R202" s="104"/>
      <c r="BY202" s="91"/>
      <c r="CC202" s="64" t="s">
        <v>52</v>
      </c>
      <c r="CD202" s="64" t="s">
        <v>2</v>
      </c>
      <c r="CE202" s="64" t="s">
        <v>2</v>
      </c>
      <c r="CF202" s="64" t="s">
        <v>2</v>
      </c>
      <c r="CG202" s="116"/>
    </row>
    <row r="203" spans="1:85" s="62" customFormat="1" ht="56.25" x14ac:dyDescent="0.25">
      <c r="A203" s="92" t="s">
        <v>204</v>
      </c>
      <c r="B203" s="93" t="s">
        <v>65</v>
      </c>
      <c r="C203" s="227" t="s">
        <v>205</v>
      </c>
      <c r="D203" s="227"/>
      <c r="E203" s="227"/>
      <c r="F203" s="92" t="s">
        <v>67</v>
      </c>
      <c r="G203" s="94">
        <v>1.456</v>
      </c>
      <c r="H203" s="95">
        <v>8765.7000000000007</v>
      </c>
      <c r="I203" s="95"/>
      <c r="J203" s="95" t="s">
        <v>154</v>
      </c>
      <c r="K203" s="95">
        <v>110526.36</v>
      </c>
      <c r="L203" s="95"/>
      <c r="M203" s="96"/>
      <c r="N203" s="95">
        <v>110526.36</v>
      </c>
      <c r="O203" s="112">
        <v>0</v>
      </c>
      <c r="P203" s="112">
        <v>0</v>
      </c>
      <c r="Q203" s="99" t="s">
        <v>766</v>
      </c>
      <c r="R203" s="95">
        <v>110526.36</v>
      </c>
      <c r="BY203" s="91"/>
      <c r="BZ203" s="64" t="s">
        <v>205</v>
      </c>
      <c r="CG203" s="116"/>
    </row>
    <row r="204" spans="1:85" s="62" customFormat="1" ht="15" x14ac:dyDescent="0.25">
      <c r="A204" s="100"/>
      <c r="B204" s="101"/>
      <c r="C204" s="102" t="s">
        <v>111</v>
      </c>
      <c r="D204" s="103"/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  <c r="R204" s="104"/>
      <c r="BY204" s="91"/>
      <c r="CG204" s="116"/>
    </row>
    <row r="205" spans="1:85" s="62" customFormat="1" ht="15" x14ac:dyDescent="0.25">
      <c r="A205" s="105"/>
      <c r="B205" s="101"/>
      <c r="C205" s="102" t="s">
        <v>156</v>
      </c>
      <c r="D205" s="103"/>
      <c r="E205" s="10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03"/>
      <c r="Q205" s="103"/>
      <c r="R205" s="113"/>
      <c r="BY205" s="91"/>
      <c r="CG205" s="116"/>
    </row>
    <row r="206" spans="1:85" s="62" customFormat="1" ht="15" x14ac:dyDescent="0.25">
      <c r="A206" s="105"/>
      <c r="B206" s="107" t="s">
        <v>38</v>
      </c>
      <c r="C206" s="228" t="s">
        <v>51</v>
      </c>
      <c r="D206" s="228"/>
      <c r="E206" s="228"/>
      <c r="F206" s="228"/>
      <c r="G206" s="228"/>
      <c r="H206" s="228"/>
      <c r="I206" s="228"/>
      <c r="J206" s="228"/>
      <c r="K206" s="228"/>
      <c r="L206" s="228"/>
      <c r="M206" s="228"/>
      <c r="N206" s="228"/>
      <c r="O206" s="228"/>
      <c r="P206" s="228"/>
      <c r="Q206" s="228"/>
      <c r="R206" s="229"/>
      <c r="BY206" s="91"/>
      <c r="CB206" s="64" t="s">
        <v>51</v>
      </c>
      <c r="CG206" s="116"/>
    </row>
    <row r="207" spans="1:85" s="62" customFormat="1" ht="15" x14ac:dyDescent="0.25">
      <c r="A207" s="108"/>
      <c r="B207" s="230" t="s">
        <v>72</v>
      </c>
      <c r="C207" s="230"/>
      <c r="D207" s="230"/>
      <c r="E207" s="230"/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  <c r="R207" s="104"/>
      <c r="BY207" s="91"/>
      <c r="CC207" s="64" t="s">
        <v>72</v>
      </c>
      <c r="CD207" s="64" t="s">
        <v>2</v>
      </c>
      <c r="CE207" s="64" t="s">
        <v>2</v>
      </c>
      <c r="CF207" s="64" t="s">
        <v>2</v>
      </c>
      <c r="CG207" s="116"/>
    </row>
    <row r="208" spans="1:85" s="62" customFormat="1" ht="56.25" x14ac:dyDescent="0.25">
      <c r="A208" s="92" t="s">
        <v>206</v>
      </c>
      <c r="B208" s="93" t="s">
        <v>65</v>
      </c>
      <c r="C208" s="227" t="s">
        <v>109</v>
      </c>
      <c r="D208" s="227"/>
      <c r="E208" s="227"/>
      <c r="F208" s="92" t="s">
        <v>67</v>
      </c>
      <c r="G208" s="94">
        <v>56.887999999999998</v>
      </c>
      <c r="H208" s="95">
        <v>8599.42</v>
      </c>
      <c r="I208" s="95"/>
      <c r="J208" s="95" t="s">
        <v>110</v>
      </c>
      <c r="K208" s="95">
        <v>4236504.95</v>
      </c>
      <c r="L208" s="95"/>
      <c r="M208" s="96"/>
      <c r="N208" s="95">
        <v>4236504.95</v>
      </c>
      <c r="O208" s="112">
        <v>0</v>
      </c>
      <c r="P208" s="112">
        <v>0</v>
      </c>
      <c r="Q208" s="99" t="s">
        <v>766</v>
      </c>
      <c r="R208" s="95">
        <v>4236504.95</v>
      </c>
      <c r="BY208" s="91"/>
      <c r="BZ208" s="64" t="s">
        <v>109</v>
      </c>
      <c r="CG208" s="116"/>
    </row>
    <row r="209" spans="1:85" s="62" customFormat="1" ht="15" x14ac:dyDescent="0.25">
      <c r="A209" s="100"/>
      <c r="B209" s="101"/>
      <c r="C209" s="102" t="s">
        <v>207</v>
      </c>
      <c r="D209" s="103"/>
      <c r="E209" s="103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4"/>
      <c r="BY209" s="91"/>
      <c r="CG209" s="116"/>
    </row>
    <row r="210" spans="1:85" s="62" customFormat="1" ht="15" x14ac:dyDescent="0.25">
      <c r="A210" s="105"/>
      <c r="B210" s="101"/>
      <c r="C210" s="102" t="s">
        <v>112</v>
      </c>
      <c r="D210" s="103"/>
      <c r="E210" s="103"/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  <c r="R210" s="113"/>
      <c r="BY210" s="91"/>
      <c r="CG210" s="116"/>
    </row>
    <row r="211" spans="1:85" s="62" customFormat="1" ht="15" x14ac:dyDescent="0.25">
      <c r="A211" s="105"/>
      <c r="B211" s="107" t="s">
        <v>38</v>
      </c>
      <c r="C211" s="228" t="s">
        <v>51</v>
      </c>
      <c r="D211" s="228"/>
      <c r="E211" s="228"/>
      <c r="F211" s="228"/>
      <c r="G211" s="228"/>
      <c r="H211" s="228"/>
      <c r="I211" s="228"/>
      <c r="J211" s="228"/>
      <c r="K211" s="228"/>
      <c r="L211" s="228"/>
      <c r="M211" s="228"/>
      <c r="N211" s="228"/>
      <c r="O211" s="228"/>
      <c r="P211" s="228"/>
      <c r="Q211" s="228"/>
      <c r="R211" s="229"/>
      <c r="BY211" s="91"/>
      <c r="CB211" s="64" t="s">
        <v>51</v>
      </c>
      <c r="CG211" s="116"/>
    </row>
    <row r="212" spans="1:85" s="62" customFormat="1" ht="15" x14ac:dyDescent="0.25">
      <c r="A212" s="108"/>
      <c r="B212" s="230" t="s">
        <v>72</v>
      </c>
      <c r="C212" s="230"/>
      <c r="D212" s="230"/>
      <c r="E212" s="230"/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  <c r="R212" s="104"/>
      <c r="BY212" s="91"/>
      <c r="CC212" s="64" t="s">
        <v>72</v>
      </c>
      <c r="CD212" s="64" t="s">
        <v>2</v>
      </c>
      <c r="CE212" s="64" t="s">
        <v>2</v>
      </c>
      <c r="CF212" s="64" t="s">
        <v>2</v>
      </c>
      <c r="CG212" s="116"/>
    </row>
    <row r="213" spans="1:85" s="62" customFormat="1" ht="56.25" x14ac:dyDescent="0.25">
      <c r="A213" s="92" t="s">
        <v>208</v>
      </c>
      <c r="B213" s="93" t="s">
        <v>65</v>
      </c>
      <c r="C213" s="227" t="s">
        <v>74</v>
      </c>
      <c r="D213" s="227"/>
      <c r="E213" s="227"/>
      <c r="F213" s="92" t="s">
        <v>67</v>
      </c>
      <c r="G213" s="111">
        <v>10.92</v>
      </c>
      <c r="H213" s="95">
        <v>8075.06</v>
      </c>
      <c r="I213" s="95"/>
      <c r="J213" s="95" t="s">
        <v>75</v>
      </c>
      <c r="K213" s="95">
        <v>763635.81</v>
      </c>
      <c r="L213" s="95"/>
      <c r="M213" s="96"/>
      <c r="N213" s="95">
        <v>763635.81</v>
      </c>
      <c r="O213" s="112">
        <v>0</v>
      </c>
      <c r="P213" s="112">
        <v>0</v>
      </c>
      <c r="Q213" s="99" t="s">
        <v>766</v>
      </c>
      <c r="R213" s="95">
        <v>763635.81</v>
      </c>
      <c r="BY213" s="91"/>
      <c r="BZ213" s="64" t="s">
        <v>74</v>
      </c>
      <c r="CG213" s="116"/>
    </row>
    <row r="214" spans="1:85" s="62" customFormat="1" ht="15" x14ac:dyDescent="0.25">
      <c r="A214" s="100"/>
      <c r="B214" s="101"/>
      <c r="C214" s="102" t="s">
        <v>177</v>
      </c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4"/>
      <c r="BY214" s="91"/>
      <c r="CG214" s="116"/>
    </row>
    <row r="215" spans="1:85" s="62" customFormat="1" ht="15" x14ac:dyDescent="0.25">
      <c r="A215" s="105"/>
      <c r="B215" s="101"/>
      <c r="C215" s="102" t="s">
        <v>77</v>
      </c>
      <c r="D215" s="103"/>
      <c r="E215" s="103"/>
      <c r="F215" s="103"/>
      <c r="G215" s="103"/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  <c r="R215" s="113"/>
      <c r="BY215" s="91"/>
      <c r="CG215" s="116"/>
    </row>
    <row r="216" spans="1:85" s="62" customFormat="1" ht="15" x14ac:dyDescent="0.25">
      <c r="A216" s="105"/>
      <c r="B216" s="107" t="s">
        <v>38</v>
      </c>
      <c r="C216" s="228" t="s">
        <v>51</v>
      </c>
      <c r="D216" s="228"/>
      <c r="E216" s="228"/>
      <c r="F216" s="228"/>
      <c r="G216" s="228"/>
      <c r="H216" s="228"/>
      <c r="I216" s="228"/>
      <c r="J216" s="228"/>
      <c r="K216" s="228"/>
      <c r="L216" s="228"/>
      <c r="M216" s="228"/>
      <c r="N216" s="228"/>
      <c r="O216" s="228"/>
      <c r="P216" s="228"/>
      <c r="Q216" s="228"/>
      <c r="R216" s="229"/>
      <c r="BY216" s="91"/>
      <c r="CB216" s="64" t="s">
        <v>51</v>
      </c>
      <c r="CG216" s="116"/>
    </row>
    <row r="217" spans="1:85" s="62" customFormat="1" ht="15" x14ac:dyDescent="0.25">
      <c r="A217" s="108"/>
      <c r="B217" s="230" t="s">
        <v>72</v>
      </c>
      <c r="C217" s="230"/>
      <c r="D217" s="230"/>
      <c r="E217" s="230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  <c r="R217" s="104"/>
      <c r="BY217" s="91"/>
      <c r="CC217" s="64" t="s">
        <v>72</v>
      </c>
      <c r="CD217" s="64" t="s">
        <v>2</v>
      </c>
      <c r="CE217" s="64" t="s">
        <v>2</v>
      </c>
      <c r="CF217" s="64" t="s">
        <v>2</v>
      </c>
      <c r="CG217" s="116"/>
    </row>
    <row r="218" spans="1:85" s="62" customFormat="1" ht="56.25" x14ac:dyDescent="0.25">
      <c r="A218" s="92" t="s">
        <v>209</v>
      </c>
      <c r="B218" s="93" t="s">
        <v>65</v>
      </c>
      <c r="C218" s="227" t="s">
        <v>210</v>
      </c>
      <c r="D218" s="227"/>
      <c r="E218" s="227"/>
      <c r="F218" s="92" t="s">
        <v>67</v>
      </c>
      <c r="G218" s="94">
        <v>0.20799999999999999</v>
      </c>
      <c r="H218" s="95">
        <v>11187.07</v>
      </c>
      <c r="I218" s="95"/>
      <c r="J218" s="95" t="s">
        <v>211</v>
      </c>
      <c r="K218" s="95">
        <v>20151.05</v>
      </c>
      <c r="L218" s="95"/>
      <c r="M218" s="96"/>
      <c r="N218" s="95">
        <v>20151.05</v>
      </c>
      <c r="O218" s="112">
        <v>0</v>
      </c>
      <c r="P218" s="112">
        <v>0</v>
      </c>
      <c r="Q218" s="99" t="s">
        <v>766</v>
      </c>
      <c r="R218" s="95">
        <v>20151.05</v>
      </c>
      <c r="BY218" s="91"/>
      <c r="BZ218" s="64" t="s">
        <v>210</v>
      </c>
      <c r="CG218" s="116"/>
    </row>
    <row r="219" spans="1:85" s="62" customFormat="1" ht="15" x14ac:dyDescent="0.25">
      <c r="A219" s="100"/>
      <c r="B219" s="101"/>
      <c r="C219" s="102" t="s">
        <v>212</v>
      </c>
      <c r="D219" s="103"/>
      <c r="E219" s="103"/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  <c r="R219" s="104"/>
      <c r="BY219" s="91"/>
      <c r="CG219" s="116"/>
    </row>
    <row r="220" spans="1:85" s="62" customFormat="1" ht="15" x14ac:dyDescent="0.25">
      <c r="A220" s="105"/>
      <c r="B220" s="101"/>
      <c r="C220" s="102" t="s">
        <v>213</v>
      </c>
      <c r="D220" s="103"/>
      <c r="E220" s="103"/>
      <c r="F220" s="103"/>
      <c r="G220" s="103"/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13"/>
      <c r="BY220" s="91"/>
      <c r="CG220" s="116"/>
    </row>
    <row r="221" spans="1:85" s="62" customFormat="1" ht="15" x14ac:dyDescent="0.25">
      <c r="A221" s="105"/>
      <c r="B221" s="107" t="s">
        <v>38</v>
      </c>
      <c r="C221" s="228" t="s">
        <v>51</v>
      </c>
      <c r="D221" s="228"/>
      <c r="E221" s="228"/>
      <c r="F221" s="228"/>
      <c r="G221" s="228"/>
      <c r="H221" s="228"/>
      <c r="I221" s="228"/>
      <c r="J221" s="228"/>
      <c r="K221" s="228"/>
      <c r="L221" s="228"/>
      <c r="M221" s="228"/>
      <c r="N221" s="228"/>
      <c r="O221" s="228"/>
      <c r="P221" s="228"/>
      <c r="Q221" s="228"/>
      <c r="R221" s="229"/>
      <c r="BY221" s="91"/>
      <c r="CB221" s="64" t="s">
        <v>51</v>
      </c>
      <c r="CG221" s="116"/>
    </row>
    <row r="222" spans="1:85" s="62" customFormat="1" ht="15" x14ac:dyDescent="0.25">
      <c r="A222" s="108"/>
      <c r="B222" s="230" t="s">
        <v>72</v>
      </c>
      <c r="C222" s="230"/>
      <c r="D222" s="230"/>
      <c r="E222" s="230"/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  <c r="R222" s="104"/>
      <c r="BY222" s="91"/>
      <c r="CC222" s="64" t="s">
        <v>72</v>
      </c>
      <c r="CD222" s="64" t="s">
        <v>2</v>
      </c>
      <c r="CE222" s="64" t="s">
        <v>2</v>
      </c>
      <c r="CF222" s="64" t="s">
        <v>2</v>
      </c>
      <c r="CG222" s="116"/>
    </row>
    <row r="223" spans="1:85" s="62" customFormat="1" ht="56.25" x14ac:dyDescent="0.25">
      <c r="A223" s="92" t="s">
        <v>214</v>
      </c>
      <c r="B223" s="93" t="s">
        <v>65</v>
      </c>
      <c r="C223" s="227" t="s">
        <v>99</v>
      </c>
      <c r="D223" s="227"/>
      <c r="E223" s="227"/>
      <c r="F223" s="92" t="s">
        <v>67</v>
      </c>
      <c r="G223" s="115">
        <v>145.6</v>
      </c>
      <c r="H223" s="95">
        <v>9474.94</v>
      </c>
      <c r="I223" s="95"/>
      <c r="J223" s="95" t="s">
        <v>100</v>
      </c>
      <c r="K223" s="95">
        <v>11946913.949999999</v>
      </c>
      <c r="L223" s="95"/>
      <c r="M223" s="96"/>
      <c r="N223" s="95">
        <v>11946913.949999999</v>
      </c>
      <c r="O223" s="112">
        <v>0</v>
      </c>
      <c r="P223" s="112">
        <v>0</v>
      </c>
      <c r="Q223" s="99" t="s">
        <v>766</v>
      </c>
      <c r="R223" s="95">
        <v>11946913.949999999</v>
      </c>
      <c r="BY223" s="91"/>
      <c r="BZ223" s="64" t="s">
        <v>99</v>
      </c>
      <c r="CG223" s="116"/>
    </row>
    <row r="224" spans="1:85" s="62" customFormat="1" ht="15" x14ac:dyDescent="0.25">
      <c r="A224" s="100"/>
      <c r="B224" s="101"/>
      <c r="C224" s="102" t="s">
        <v>215</v>
      </c>
      <c r="D224" s="103"/>
      <c r="E224" s="103"/>
      <c r="F224" s="103"/>
      <c r="G224" s="103"/>
      <c r="H224" s="103"/>
      <c r="I224" s="103"/>
      <c r="J224" s="103"/>
      <c r="K224" s="103"/>
      <c r="L224" s="103"/>
      <c r="M224" s="103"/>
      <c r="N224" s="103"/>
      <c r="O224" s="103"/>
      <c r="P224" s="103"/>
      <c r="Q224" s="103"/>
      <c r="R224" s="104"/>
      <c r="BY224" s="91"/>
      <c r="CG224" s="116"/>
    </row>
    <row r="225" spans="1:85" s="62" customFormat="1" ht="15" x14ac:dyDescent="0.25">
      <c r="A225" s="105"/>
      <c r="B225" s="101"/>
      <c r="C225" s="102" t="s">
        <v>102</v>
      </c>
      <c r="D225" s="103"/>
      <c r="E225" s="103"/>
      <c r="F225" s="103"/>
      <c r="G225" s="103"/>
      <c r="H225" s="103"/>
      <c r="I225" s="103"/>
      <c r="J225" s="103"/>
      <c r="K225" s="103"/>
      <c r="L225" s="103"/>
      <c r="M225" s="103"/>
      <c r="N225" s="103"/>
      <c r="O225" s="103"/>
      <c r="P225" s="103"/>
      <c r="Q225" s="103"/>
      <c r="R225" s="113"/>
      <c r="BY225" s="91"/>
      <c r="CG225" s="116"/>
    </row>
    <row r="226" spans="1:85" s="62" customFormat="1" ht="15" x14ac:dyDescent="0.25">
      <c r="A226" s="105"/>
      <c r="B226" s="107" t="s">
        <v>38</v>
      </c>
      <c r="C226" s="228" t="s">
        <v>51</v>
      </c>
      <c r="D226" s="228"/>
      <c r="E226" s="228"/>
      <c r="F226" s="228"/>
      <c r="G226" s="228"/>
      <c r="H226" s="228"/>
      <c r="I226" s="228"/>
      <c r="J226" s="228"/>
      <c r="K226" s="228"/>
      <c r="L226" s="228"/>
      <c r="M226" s="228"/>
      <c r="N226" s="228"/>
      <c r="O226" s="228"/>
      <c r="P226" s="228"/>
      <c r="Q226" s="228"/>
      <c r="R226" s="229"/>
      <c r="BY226" s="91"/>
      <c r="CB226" s="64" t="s">
        <v>51</v>
      </c>
      <c r="CG226" s="116"/>
    </row>
    <row r="227" spans="1:85" s="62" customFormat="1" ht="15" x14ac:dyDescent="0.25">
      <c r="A227" s="108"/>
      <c r="B227" s="230" t="s">
        <v>72</v>
      </c>
      <c r="C227" s="230"/>
      <c r="D227" s="230"/>
      <c r="E227" s="230"/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  <c r="R227" s="104"/>
      <c r="BY227" s="91"/>
      <c r="CC227" s="64" t="s">
        <v>72</v>
      </c>
      <c r="CD227" s="64" t="s">
        <v>2</v>
      </c>
      <c r="CE227" s="64" t="s">
        <v>2</v>
      </c>
      <c r="CF227" s="64" t="s">
        <v>2</v>
      </c>
      <c r="CG227" s="116"/>
    </row>
    <row r="228" spans="1:85" s="62" customFormat="1" ht="56.25" x14ac:dyDescent="0.25">
      <c r="A228" s="92" t="s">
        <v>216</v>
      </c>
      <c r="B228" s="93" t="s">
        <v>65</v>
      </c>
      <c r="C228" s="227" t="s">
        <v>104</v>
      </c>
      <c r="D228" s="227"/>
      <c r="E228" s="227"/>
      <c r="F228" s="92" t="s">
        <v>67</v>
      </c>
      <c r="G228" s="111">
        <v>4.68</v>
      </c>
      <c r="H228" s="95">
        <v>9029.91</v>
      </c>
      <c r="I228" s="95"/>
      <c r="J228" s="95" t="s">
        <v>105</v>
      </c>
      <c r="K228" s="95">
        <v>365971.42</v>
      </c>
      <c r="L228" s="95"/>
      <c r="M228" s="96"/>
      <c r="N228" s="95">
        <v>365971.42</v>
      </c>
      <c r="O228" s="112">
        <v>0</v>
      </c>
      <c r="P228" s="112">
        <v>0</v>
      </c>
      <c r="Q228" s="99" t="s">
        <v>766</v>
      </c>
      <c r="R228" s="95">
        <v>365971.42</v>
      </c>
      <c r="BY228" s="91"/>
      <c r="BZ228" s="64" t="s">
        <v>104</v>
      </c>
      <c r="CG228" s="116"/>
    </row>
    <row r="229" spans="1:85" s="62" customFormat="1" ht="15" x14ac:dyDescent="0.25">
      <c r="A229" s="100"/>
      <c r="B229" s="101"/>
      <c r="C229" s="102" t="s">
        <v>217</v>
      </c>
      <c r="D229" s="103"/>
      <c r="E229" s="103"/>
      <c r="F229" s="103"/>
      <c r="G229" s="103"/>
      <c r="H229" s="103"/>
      <c r="I229" s="103"/>
      <c r="J229" s="103"/>
      <c r="K229" s="103"/>
      <c r="L229" s="103"/>
      <c r="M229" s="103"/>
      <c r="N229" s="103"/>
      <c r="O229" s="103"/>
      <c r="P229" s="103"/>
      <c r="Q229" s="103"/>
      <c r="R229" s="104"/>
      <c r="BY229" s="91"/>
      <c r="CG229" s="116"/>
    </row>
    <row r="230" spans="1:85" s="62" customFormat="1" ht="15" x14ac:dyDescent="0.25">
      <c r="A230" s="105"/>
      <c r="B230" s="101"/>
      <c r="C230" s="102" t="s">
        <v>107</v>
      </c>
      <c r="D230" s="103"/>
      <c r="E230" s="103"/>
      <c r="F230" s="103"/>
      <c r="G230" s="103"/>
      <c r="H230" s="103"/>
      <c r="I230" s="103"/>
      <c r="J230" s="103"/>
      <c r="K230" s="103"/>
      <c r="L230" s="103"/>
      <c r="M230" s="103"/>
      <c r="N230" s="103"/>
      <c r="O230" s="103"/>
      <c r="P230" s="103"/>
      <c r="Q230" s="103"/>
      <c r="R230" s="113"/>
      <c r="BY230" s="91"/>
      <c r="CG230" s="116"/>
    </row>
    <row r="231" spans="1:85" s="62" customFormat="1" ht="15" x14ac:dyDescent="0.25">
      <c r="A231" s="105"/>
      <c r="B231" s="107" t="s">
        <v>38</v>
      </c>
      <c r="C231" s="228" t="s">
        <v>51</v>
      </c>
      <c r="D231" s="228"/>
      <c r="E231" s="228"/>
      <c r="F231" s="228"/>
      <c r="G231" s="228"/>
      <c r="H231" s="228"/>
      <c r="I231" s="228"/>
      <c r="J231" s="228"/>
      <c r="K231" s="228"/>
      <c r="L231" s="228"/>
      <c r="M231" s="228"/>
      <c r="N231" s="228"/>
      <c r="O231" s="228"/>
      <c r="P231" s="228"/>
      <c r="Q231" s="228"/>
      <c r="R231" s="229"/>
      <c r="BY231" s="91"/>
      <c r="CB231" s="64" t="s">
        <v>51</v>
      </c>
      <c r="CG231" s="116"/>
    </row>
    <row r="232" spans="1:85" s="62" customFormat="1" ht="15" x14ac:dyDescent="0.25">
      <c r="A232" s="108"/>
      <c r="B232" s="230" t="s">
        <v>72</v>
      </c>
      <c r="C232" s="230"/>
      <c r="D232" s="230"/>
      <c r="E232" s="230"/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  <c r="R232" s="104"/>
      <c r="BY232" s="91"/>
      <c r="CC232" s="64" t="s">
        <v>72</v>
      </c>
      <c r="CD232" s="64" t="s">
        <v>2</v>
      </c>
      <c r="CE232" s="64" t="s">
        <v>2</v>
      </c>
      <c r="CF232" s="64" t="s">
        <v>2</v>
      </c>
      <c r="CG232" s="116"/>
    </row>
    <row r="233" spans="1:85" s="62" customFormat="1" ht="56.25" x14ac:dyDescent="0.25">
      <c r="A233" s="92" t="s">
        <v>218</v>
      </c>
      <c r="B233" s="93" t="s">
        <v>65</v>
      </c>
      <c r="C233" s="227" t="s">
        <v>114</v>
      </c>
      <c r="D233" s="227"/>
      <c r="E233" s="227"/>
      <c r="F233" s="92" t="s">
        <v>67</v>
      </c>
      <c r="G233" s="111">
        <v>68.64</v>
      </c>
      <c r="H233" s="95">
        <v>8345.0300000000007</v>
      </c>
      <c r="I233" s="95"/>
      <c r="J233" s="95" t="s">
        <v>115</v>
      </c>
      <c r="K233" s="95">
        <v>4960472.76</v>
      </c>
      <c r="L233" s="95"/>
      <c r="M233" s="96"/>
      <c r="N233" s="95">
        <v>4960472.76</v>
      </c>
      <c r="O233" s="112">
        <v>0</v>
      </c>
      <c r="P233" s="112">
        <v>0</v>
      </c>
      <c r="Q233" s="99" t="s">
        <v>766</v>
      </c>
      <c r="R233" s="95">
        <v>4960472.76</v>
      </c>
      <c r="BY233" s="91"/>
      <c r="BZ233" s="64" t="s">
        <v>114</v>
      </c>
      <c r="CG233" s="116"/>
    </row>
    <row r="234" spans="1:85" s="62" customFormat="1" ht="15" x14ac:dyDescent="0.25">
      <c r="A234" s="100"/>
      <c r="B234" s="101"/>
      <c r="C234" s="102" t="s">
        <v>219</v>
      </c>
      <c r="D234" s="103"/>
      <c r="E234" s="103"/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4"/>
      <c r="BY234" s="91"/>
      <c r="CG234" s="116"/>
    </row>
    <row r="235" spans="1:85" s="62" customFormat="1" ht="15" x14ac:dyDescent="0.25">
      <c r="A235" s="105"/>
      <c r="B235" s="101"/>
      <c r="C235" s="102" t="s">
        <v>117</v>
      </c>
      <c r="D235" s="103"/>
      <c r="E235" s="103"/>
      <c r="F235" s="103"/>
      <c r="G235" s="103"/>
      <c r="H235" s="103"/>
      <c r="I235" s="103"/>
      <c r="J235" s="103"/>
      <c r="K235" s="103"/>
      <c r="L235" s="103"/>
      <c r="M235" s="103"/>
      <c r="N235" s="103"/>
      <c r="O235" s="103"/>
      <c r="P235" s="103"/>
      <c r="Q235" s="103"/>
      <c r="R235" s="113"/>
      <c r="BY235" s="91"/>
      <c r="CG235" s="116"/>
    </row>
    <row r="236" spans="1:85" s="62" customFormat="1" ht="15" x14ac:dyDescent="0.25">
      <c r="A236" s="105"/>
      <c r="B236" s="107" t="s">
        <v>38</v>
      </c>
      <c r="C236" s="228" t="s">
        <v>51</v>
      </c>
      <c r="D236" s="228"/>
      <c r="E236" s="228"/>
      <c r="F236" s="228"/>
      <c r="G236" s="228"/>
      <c r="H236" s="228"/>
      <c r="I236" s="228"/>
      <c r="J236" s="228"/>
      <c r="K236" s="228"/>
      <c r="L236" s="228"/>
      <c r="M236" s="228"/>
      <c r="N236" s="228"/>
      <c r="O236" s="228"/>
      <c r="P236" s="228"/>
      <c r="Q236" s="228"/>
      <c r="R236" s="229"/>
      <c r="BY236" s="91"/>
      <c r="CB236" s="64" t="s">
        <v>51</v>
      </c>
      <c r="CG236" s="116"/>
    </row>
    <row r="237" spans="1:85" s="62" customFormat="1" ht="15" x14ac:dyDescent="0.25">
      <c r="A237" s="108"/>
      <c r="B237" s="230" t="s">
        <v>72</v>
      </c>
      <c r="C237" s="230"/>
      <c r="D237" s="230"/>
      <c r="E237" s="230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4"/>
      <c r="BY237" s="91"/>
      <c r="CC237" s="64" t="s">
        <v>72</v>
      </c>
      <c r="CD237" s="64" t="s">
        <v>2</v>
      </c>
      <c r="CE237" s="64" t="s">
        <v>2</v>
      </c>
      <c r="CF237" s="64" t="s">
        <v>2</v>
      </c>
      <c r="CG237" s="116"/>
    </row>
    <row r="238" spans="1:85" s="62" customFormat="1" ht="56.25" x14ac:dyDescent="0.25">
      <c r="A238" s="92" t="s">
        <v>220</v>
      </c>
      <c r="B238" s="93" t="s">
        <v>65</v>
      </c>
      <c r="C238" s="227" t="s">
        <v>127</v>
      </c>
      <c r="D238" s="227"/>
      <c r="E238" s="227"/>
      <c r="F238" s="92" t="s">
        <v>67</v>
      </c>
      <c r="G238" s="111">
        <v>6.76</v>
      </c>
      <c r="H238" s="95">
        <v>7487.99</v>
      </c>
      <c r="I238" s="95"/>
      <c r="J238" s="95" t="s">
        <v>128</v>
      </c>
      <c r="K238" s="95">
        <v>438358.92</v>
      </c>
      <c r="L238" s="95"/>
      <c r="M238" s="96"/>
      <c r="N238" s="95">
        <v>438358.92</v>
      </c>
      <c r="O238" s="112">
        <v>0</v>
      </c>
      <c r="P238" s="112">
        <v>0</v>
      </c>
      <c r="Q238" s="99" t="s">
        <v>766</v>
      </c>
      <c r="R238" s="95">
        <v>438358.92</v>
      </c>
      <c r="BY238" s="91"/>
      <c r="BZ238" s="64" t="s">
        <v>127</v>
      </c>
      <c r="CG238" s="116"/>
    </row>
    <row r="239" spans="1:85" s="62" customFormat="1" ht="15" x14ac:dyDescent="0.25">
      <c r="A239" s="100"/>
      <c r="B239" s="101"/>
      <c r="C239" s="102" t="s">
        <v>221</v>
      </c>
      <c r="D239" s="103"/>
      <c r="E239" s="103"/>
      <c r="F239" s="103"/>
      <c r="G239" s="103"/>
      <c r="H239" s="103"/>
      <c r="I239" s="103"/>
      <c r="J239" s="103"/>
      <c r="K239" s="103"/>
      <c r="L239" s="103"/>
      <c r="M239" s="103"/>
      <c r="N239" s="103"/>
      <c r="O239" s="103"/>
      <c r="P239" s="103"/>
      <c r="Q239" s="103"/>
      <c r="R239" s="104"/>
      <c r="BY239" s="91"/>
      <c r="CG239" s="116"/>
    </row>
    <row r="240" spans="1:85" s="62" customFormat="1" ht="15" x14ac:dyDescent="0.25">
      <c r="A240" s="105"/>
      <c r="B240" s="101"/>
      <c r="C240" s="102" t="s">
        <v>130</v>
      </c>
      <c r="D240" s="103"/>
      <c r="E240" s="103"/>
      <c r="F240" s="103"/>
      <c r="G240" s="103"/>
      <c r="H240" s="103"/>
      <c r="I240" s="103"/>
      <c r="J240" s="103"/>
      <c r="K240" s="103"/>
      <c r="L240" s="103"/>
      <c r="M240" s="103"/>
      <c r="N240" s="103"/>
      <c r="O240" s="103"/>
      <c r="P240" s="103"/>
      <c r="Q240" s="103"/>
      <c r="R240" s="113"/>
      <c r="BY240" s="91"/>
      <c r="CG240" s="116"/>
    </row>
    <row r="241" spans="1:85" s="62" customFormat="1" ht="15" x14ac:dyDescent="0.25">
      <c r="A241" s="105"/>
      <c r="B241" s="107" t="s">
        <v>38</v>
      </c>
      <c r="C241" s="228" t="s">
        <v>51</v>
      </c>
      <c r="D241" s="228"/>
      <c r="E241" s="228"/>
      <c r="F241" s="228"/>
      <c r="G241" s="228"/>
      <c r="H241" s="228"/>
      <c r="I241" s="228"/>
      <c r="J241" s="228"/>
      <c r="K241" s="228"/>
      <c r="L241" s="228"/>
      <c r="M241" s="228"/>
      <c r="N241" s="228"/>
      <c r="O241" s="228"/>
      <c r="P241" s="228"/>
      <c r="Q241" s="228"/>
      <c r="R241" s="229"/>
      <c r="BY241" s="91"/>
      <c r="CB241" s="64" t="s">
        <v>51</v>
      </c>
      <c r="CG241" s="116"/>
    </row>
    <row r="242" spans="1:85" s="62" customFormat="1" ht="15" x14ac:dyDescent="0.25">
      <c r="A242" s="108"/>
      <c r="B242" s="230" t="s">
        <v>72</v>
      </c>
      <c r="C242" s="230"/>
      <c r="D242" s="230"/>
      <c r="E242" s="230"/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  <c r="R242" s="104"/>
      <c r="BY242" s="91"/>
      <c r="CC242" s="64" t="s">
        <v>72</v>
      </c>
      <c r="CD242" s="64" t="s">
        <v>2</v>
      </c>
      <c r="CE242" s="64" t="s">
        <v>2</v>
      </c>
      <c r="CF242" s="64" t="s">
        <v>2</v>
      </c>
      <c r="CG242" s="116"/>
    </row>
    <row r="243" spans="1:85" s="62" customFormat="1" ht="15" x14ac:dyDescent="0.25">
      <c r="A243" s="231" t="s">
        <v>136</v>
      </c>
      <c r="B243" s="232"/>
      <c r="C243" s="232"/>
      <c r="D243" s="232"/>
      <c r="E243" s="232"/>
      <c r="F243" s="232"/>
      <c r="G243" s="232"/>
      <c r="H243" s="232"/>
      <c r="I243" s="232"/>
      <c r="J243" s="232"/>
      <c r="K243" s="232"/>
      <c r="L243" s="232"/>
      <c r="M243" s="232"/>
      <c r="N243" s="232"/>
      <c r="O243" s="232"/>
      <c r="P243" s="232"/>
      <c r="Q243" s="232"/>
      <c r="R243" s="233"/>
      <c r="BY243" s="91"/>
      <c r="CG243" s="116" t="s">
        <v>136</v>
      </c>
    </row>
    <row r="244" spans="1:85" s="62" customFormat="1" ht="15" x14ac:dyDescent="0.25">
      <c r="A244" s="234" t="s">
        <v>222</v>
      </c>
      <c r="B244" s="235"/>
      <c r="C244" s="235"/>
      <c r="D244" s="235"/>
      <c r="E244" s="235"/>
      <c r="F244" s="235"/>
      <c r="G244" s="235"/>
      <c r="H244" s="235"/>
      <c r="I244" s="235"/>
      <c r="J244" s="235"/>
      <c r="K244" s="235"/>
      <c r="L244" s="235"/>
      <c r="M244" s="235"/>
      <c r="N244" s="235"/>
      <c r="O244" s="235"/>
      <c r="P244" s="235"/>
      <c r="Q244" s="235"/>
      <c r="R244" s="236"/>
      <c r="BY244" s="91" t="s">
        <v>222</v>
      </c>
      <c r="CG244" s="116"/>
    </row>
    <row r="245" spans="1:85" s="62" customFormat="1" ht="56.25" x14ac:dyDescent="0.25">
      <c r="A245" s="92" t="s">
        <v>223</v>
      </c>
      <c r="B245" s="93" t="s">
        <v>224</v>
      </c>
      <c r="C245" s="227" t="s">
        <v>225</v>
      </c>
      <c r="D245" s="227"/>
      <c r="E245" s="227"/>
      <c r="F245" s="92" t="s">
        <v>41</v>
      </c>
      <c r="G245" s="94">
        <v>284.85599999999999</v>
      </c>
      <c r="H245" s="95" t="s">
        <v>226</v>
      </c>
      <c r="I245" s="95" t="s">
        <v>227</v>
      </c>
      <c r="J245" s="95">
        <v>380.96</v>
      </c>
      <c r="K245" s="95">
        <v>12964852</v>
      </c>
      <c r="L245" s="95">
        <v>9995518.9199999999</v>
      </c>
      <c r="M245" s="96" t="s">
        <v>228</v>
      </c>
      <c r="N245" s="95">
        <v>939772.3</v>
      </c>
      <c r="O245" s="97">
        <v>72.772000000000006</v>
      </c>
      <c r="P245" s="98">
        <v>20729.54</v>
      </c>
      <c r="Q245" s="99" t="s">
        <v>766</v>
      </c>
      <c r="R245" s="95">
        <v>29847560.379999999</v>
      </c>
      <c r="BY245" s="91"/>
      <c r="BZ245" s="64" t="s">
        <v>225</v>
      </c>
      <c r="CG245" s="116"/>
    </row>
    <row r="246" spans="1:85" s="62" customFormat="1" ht="15" x14ac:dyDescent="0.25">
      <c r="A246" s="100"/>
      <c r="B246" s="101"/>
      <c r="C246" s="102" t="s">
        <v>231</v>
      </c>
      <c r="D246" s="103"/>
      <c r="E246" s="103"/>
      <c r="F246" s="103"/>
      <c r="G246" s="103"/>
      <c r="H246" s="103"/>
      <c r="I246" s="103"/>
      <c r="J246" s="103"/>
      <c r="K246" s="103"/>
      <c r="L246" s="103"/>
      <c r="M246" s="103"/>
      <c r="N246" s="103"/>
      <c r="O246" s="103"/>
      <c r="P246" s="103"/>
      <c r="Q246" s="103"/>
      <c r="R246" s="104"/>
      <c r="BY246" s="91"/>
      <c r="CG246" s="116"/>
    </row>
    <row r="247" spans="1:85" s="62" customFormat="1" ht="57" x14ac:dyDescent="0.25">
      <c r="A247" s="105"/>
      <c r="B247" s="106" t="s">
        <v>49</v>
      </c>
      <c r="C247" s="228" t="s">
        <v>50</v>
      </c>
      <c r="D247" s="228"/>
      <c r="E247" s="228"/>
      <c r="F247" s="228"/>
      <c r="G247" s="228"/>
      <c r="H247" s="228"/>
      <c r="I247" s="228"/>
      <c r="J247" s="228"/>
      <c r="K247" s="228"/>
      <c r="L247" s="228"/>
      <c r="M247" s="228"/>
      <c r="N247" s="228"/>
      <c r="O247" s="228"/>
      <c r="P247" s="228"/>
      <c r="Q247" s="228"/>
      <c r="R247" s="229"/>
      <c r="BY247" s="91"/>
      <c r="CA247" s="64" t="s">
        <v>50</v>
      </c>
      <c r="CG247" s="116"/>
    </row>
    <row r="248" spans="1:85" s="62" customFormat="1" ht="15" x14ac:dyDescent="0.25">
      <c r="A248" s="105"/>
      <c r="B248" s="107" t="s">
        <v>38</v>
      </c>
      <c r="C248" s="228" t="s">
        <v>51</v>
      </c>
      <c r="D248" s="228"/>
      <c r="E248" s="228"/>
      <c r="F248" s="228"/>
      <c r="G248" s="228"/>
      <c r="H248" s="228"/>
      <c r="I248" s="228"/>
      <c r="J248" s="228"/>
      <c r="K248" s="228"/>
      <c r="L248" s="228"/>
      <c r="M248" s="228"/>
      <c r="N248" s="228"/>
      <c r="O248" s="228"/>
      <c r="P248" s="228"/>
      <c r="Q248" s="228"/>
      <c r="R248" s="229"/>
      <c r="BY248" s="91"/>
      <c r="CB248" s="64" t="s">
        <v>51</v>
      </c>
      <c r="CG248" s="116"/>
    </row>
    <row r="249" spans="1:85" s="62" customFormat="1" ht="15" x14ac:dyDescent="0.25">
      <c r="A249" s="108"/>
      <c r="B249" s="230" t="s">
        <v>52</v>
      </c>
      <c r="C249" s="230"/>
      <c r="D249" s="230"/>
      <c r="E249" s="230"/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  <c r="R249" s="104"/>
      <c r="BY249" s="91"/>
      <c r="CC249" s="64" t="s">
        <v>52</v>
      </c>
      <c r="CD249" s="64" t="s">
        <v>2</v>
      </c>
      <c r="CE249" s="64" t="s">
        <v>2</v>
      </c>
      <c r="CF249" s="64" t="s">
        <v>2</v>
      </c>
      <c r="CG249" s="116"/>
    </row>
    <row r="250" spans="1:85" s="62" customFormat="1" ht="56.25" x14ac:dyDescent="0.25">
      <c r="A250" s="92" t="s">
        <v>232</v>
      </c>
      <c r="B250" s="93" t="s">
        <v>65</v>
      </c>
      <c r="C250" s="227" t="s">
        <v>233</v>
      </c>
      <c r="D250" s="227"/>
      <c r="E250" s="227"/>
      <c r="F250" s="92" t="s">
        <v>67</v>
      </c>
      <c r="G250" s="94">
        <v>45.344000000000001</v>
      </c>
      <c r="H250" s="95">
        <v>10785.91</v>
      </c>
      <c r="I250" s="95"/>
      <c r="J250" s="95" t="s">
        <v>234</v>
      </c>
      <c r="K250" s="95">
        <v>4235400.78</v>
      </c>
      <c r="L250" s="95"/>
      <c r="M250" s="96"/>
      <c r="N250" s="95">
        <v>4235400.78</v>
      </c>
      <c r="O250" s="112">
        <v>0</v>
      </c>
      <c r="P250" s="112">
        <v>0</v>
      </c>
      <c r="Q250" s="99" t="s">
        <v>766</v>
      </c>
      <c r="R250" s="95">
        <v>4235400.78</v>
      </c>
      <c r="BY250" s="91"/>
      <c r="BZ250" s="64" t="s">
        <v>233</v>
      </c>
      <c r="CG250" s="116"/>
    </row>
    <row r="251" spans="1:85" s="62" customFormat="1" ht="15" x14ac:dyDescent="0.25">
      <c r="A251" s="100"/>
      <c r="B251" s="101"/>
      <c r="C251" s="102" t="s">
        <v>235</v>
      </c>
      <c r="D251" s="103"/>
      <c r="E251" s="103"/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4"/>
      <c r="BY251" s="91"/>
      <c r="CG251" s="116"/>
    </row>
    <row r="252" spans="1:85" s="62" customFormat="1" ht="15" x14ac:dyDescent="0.25">
      <c r="A252" s="105"/>
      <c r="B252" s="101"/>
      <c r="C252" s="102" t="s">
        <v>236</v>
      </c>
      <c r="D252" s="103"/>
      <c r="E252" s="103"/>
      <c r="F252" s="103"/>
      <c r="G252" s="103"/>
      <c r="H252" s="103"/>
      <c r="I252" s="103"/>
      <c r="J252" s="103"/>
      <c r="K252" s="103"/>
      <c r="L252" s="103"/>
      <c r="M252" s="103"/>
      <c r="N252" s="103"/>
      <c r="O252" s="103"/>
      <c r="P252" s="103"/>
      <c r="Q252" s="103"/>
      <c r="R252" s="113"/>
      <c r="BY252" s="91"/>
      <c r="CG252" s="116"/>
    </row>
    <row r="253" spans="1:85" s="62" customFormat="1" ht="15" x14ac:dyDescent="0.25">
      <c r="A253" s="105"/>
      <c r="B253" s="107" t="s">
        <v>38</v>
      </c>
      <c r="C253" s="228" t="s">
        <v>51</v>
      </c>
      <c r="D253" s="228"/>
      <c r="E253" s="228"/>
      <c r="F253" s="228"/>
      <c r="G253" s="228"/>
      <c r="H253" s="228"/>
      <c r="I253" s="228"/>
      <c r="J253" s="228"/>
      <c r="K253" s="228"/>
      <c r="L253" s="228"/>
      <c r="M253" s="228"/>
      <c r="N253" s="228"/>
      <c r="O253" s="228"/>
      <c r="P253" s="228"/>
      <c r="Q253" s="228"/>
      <c r="R253" s="229"/>
      <c r="BY253" s="91"/>
      <c r="CB253" s="64" t="s">
        <v>51</v>
      </c>
      <c r="CG253" s="116"/>
    </row>
    <row r="254" spans="1:85" s="62" customFormat="1" ht="15" x14ac:dyDescent="0.25">
      <c r="A254" s="108"/>
      <c r="B254" s="230" t="s">
        <v>72</v>
      </c>
      <c r="C254" s="230"/>
      <c r="D254" s="230"/>
      <c r="E254" s="230"/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  <c r="R254" s="104"/>
      <c r="BY254" s="91"/>
      <c r="CC254" s="64" t="s">
        <v>72</v>
      </c>
      <c r="CD254" s="64" t="s">
        <v>2</v>
      </c>
      <c r="CE254" s="64" t="s">
        <v>2</v>
      </c>
      <c r="CF254" s="64" t="s">
        <v>2</v>
      </c>
      <c r="CG254" s="116"/>
    </row>
    <row r="255" spans="1:85" s="62" customFormat="1" ht="56.25" x14ac:dyDescent="0.25">
      <c r="A255" s="92" t="s">
        <v>237</v>
      </c>
      <c r="B255" s="93" t="s">
        <v>65</v>
      </c>
      <c r="C255" s="227" t="s">
        <v>238</v>
      </c>
      <c r="D255" s="227"/>
      <c r="E255" s="227"/>
      <c r="F255" s="92" t="s">
        <v>67</v>
      </c>
      <c r="G255" s="111">
        <v>115.44</v>
      </c>
      <c r="H255" s="95">
        <v>10321.25</v>
      </c>
      <c r="I255" s="95"/>
      <c r="J255" s="95" t="s">
        <v>239</v>
      </c>
      <c r="K255" s="95">
        <v>10318260.970000001</v>
      </c>
      <c r="L255" s="95"/>
      <c r="M255" s="96"/>
      <c r="N255" s="95">
        <v>10318260.970000001</v>
      </c>
      <c r="O255" s="112">
        <v>0</v>
      </c>
      <c r="P255" s="112">
        <v>0</v>
      </c>
      <c r="Q255" s="99" t="s">
        <v>766</v>
      </c>
      <c r="R255" s="95">
        <v>10318260.970000001</v>
      </c>
      <c r="BY255" s="91"/>
      <c r="BZ255" s="64" t="s">
        <v>238</v>
      </c>
      <c r="CG255" s="116"/>
    </row>
    <row r="256" spans="1:85" s="62" customFormat="1" ht="15" x14ac:dyDescent="0.25">
      <c r="A256" s="100"/>
      <c r="B256" s="101"/>
      <c r="C256" s="102" t="s">
        <v>240</v>
      </c>
      <c r="D256" s="103"/>
      <c r="E256" s="103"/>
      <c r="F256" s="103"/>
      <c r="G256" s="103"/>
      <c r="H256" s="103"/>
      <c r="I256" s="103"/>
      <c r="J256" s="103"/>
      <c r="K256" s="103"/>
      <c r="L256" s="103"/>
      <c r="M256" s="103"/>
      <c r="N256" s="103"/>
      <c r="O256" s="103"/>
      <c r="P256" s="103"/>
      <c r="Q256" s="103"/>
      <c r="R256" s="104"/>
      <c r="BY256" s="91"/>
      <c r="CG256" s="116"/>
    </row>
    <row r="257" spans="1:85" s="62" customFormat="1" ht="15" x14ac:dyDescent="0.25">
      <c r="A257" s="105"/>
      <c r="B257" s="101"/>
      <c r="C257" s="102" t="s">
        <v>241</v>
      </c>
      <c r="D257" s="103"/>
      <c r="E257" s="103"/>
      <c r="F257" s="103"/>
      <c r="G257" s="103"/>
      <c r="H257" s="103"/>
      <c r="I257" s="103"/>
      <c r="J257" s="103"/>
      <c r="K257" s="103"/>
      <c r="L257" s="103"/>
      <c r="M257" s="103"/>
      <c r="N257" s="103"/>
      <c r="O257" s="103"/>
      <c r="P257" s="103"/>
      <c r="Q257" s="103"/>
      <c r="R257" s="113"/>
      <c r="BY257" s="91"/>
      <c r="CG257" s="116"/>
    </row>
    <row r="258" spans="1:85" s="62" customFormat="1" ht="15" x14ac:dyDescent="0.25">
      <c r="A258" s="105"/>
      <c r="B258" s="107" t="s">
        <v>38</v>
      </c>
      <c r="C258" s="228" t="s">
        <v>51</v>
      </c>
      <c r="D258" s="228"/>
      <c r="E258" s="228"/>
      <c r="F258" s="228"/>
      <c r="G258" s="228"/>
      <c r="H258" s="228"/>
      <c r="I258" s="228"/>
      <c r="J258" s="228"/>
      <c r="K258" s="228"/>
      <c r="L258" s="228"/>
      <c r="M258" s="228"/>
      <c r="N258" s="228"/>
      <c r="O258" s="228"/>
      <c r="P258" s="228"/>
      <c r="Q258" s="228"/>
      <c r="R258" s="229"/>
      <c r="BY258" s="91"/>
      <c r="CB258" s="64" t="s">
        <v>51</v>
      </c>
      <c r="CG258" s="116"/>
    </row>
    <row r="259" spans="1:85" s="62" customFormat="1" ht="15" x14ac:dyDescent="0.25">
      <c r="A259" s="108"/>
      <c r="B259" s="230" t="s">
        <v>72</v>
      </c>
      <c r="C259" s="230"/>
      <c r="D259" s="230"/>
      <c r="E259" s="230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4"/>
      <c r="BY259" s="91"/>
      <c r="CC259" s="64" t="s">
        <v>72</v>
      </c>
      <c r="CD259" s="64" t="s">
        <v>2</v>
      </c>
      <c r="CE259" s="64" t="s">
        <v>2</v>
      </c>
      <c r="CF259" s="64" t="s">
        <v>2</v>
      </c>
      <c r="CG259" s="116"/>
    </row>
    <row r="260" spans="1:85" s="62" customFormat="1" ht="56.25" x14ac:dyDescent="0.25">
      <c r="A260" s="92" t="s">
        <v>242</v>
      </c>
      <c r="B260" s="93" t="s">
        <v>65</v>
      </c>
      <c r="C260" s="227" t="s">
        <v>243</v>
      </c>
      <c r="D260" s="227"/>
      <c r="E260" s="227"/>
      <c r="F260" s="92" t="s">
        <v>67</v>
      </c>
      <c r="G260" s="94">
        <v>9.7759999999999998</v>
      </c>
      <c r="H260" s="95">
        <v>10037.530000000001</v>
      </c>
      <c r="I260" s="95"/>
      <c r="J260" s="95" t="s">
        <v>244</v>
      </c>
      <c r="K260" s="95">
        <v>849778.9</v>
      </c>
      <c r="L260" s="95"/>
      <c r="M260" s="96"/>
      <c r="N260" s="95">
        <v>849778.9</v>
      </c>
      <c r="O260" s="112">
        <v>0</v>
      </c>
      <c r="P260" s="112">
        <v>0</v>
      </c>
      <c r="Q260" s="99" t="s">
        <v>766</v>
      </c>
      <c r="R260" s="95">
        <v>849778.9</v>
      </c>
      <c r="BY260" s="91"/>
      <c r="BZ260" s="64" t="s">
        <v>243</v>
      </c>
      <c r="CG260" s="116"/>
    </row>
    <row r="261" spans="1:85" s="62" customFormat="1" ht="15" x14ac:dyDescent="0.25">
      <c r="A261" s="100"/>
      <c r="B261" s="101"/>
      <c r="C261" s="102" t="s">
        <v>245</v>
      </c>
      <c r="D261" s="103"/>
      <c r="E261" s="103"/>
      <c r="F261" s="103"/>
      <c r="G261" s="103"/>
      <c r="H261" s="103"/>
      <c r="I261" s="103"/>
      <c r="J261" s="103"/>
      <c r="K261" s="103"/>
      <c r="L261" s="103"/>
      <c r="M261" s="103"/>
      <c r="N261" s="103"/>
      <c r="O261" s="103"/>
      <c r="P261" s="103"/>
      <c r="Q261" s="103"/>
      <c r="R261" s="104"/>
      <c r="BY261" s="91"/>
      <c r="CG261" s="116"/>
    </row>
    <row r="262" spans="1:85" s="62" customFormat="1" ht="15" x14ac:dyDescent="0.25">
      <c r="A262" s="105"/>
      <c r="B262" s="101"/>
      <c r="C262" s="102" t="s">
        <v>246</v>
      </c>
      <c r="D262" s="103"/>
      <c r="E262" s="103"/>
      <c r="F262" s="103"/>
      <c r="G262" s="103"/>
      <c r="H262" s="103"/>
      <c r="I262" s="103"/>
      <c r="J262" s="103"/>
      <c r="K262" s="103"/>
      <c r="L262" s="103"/>
      <c r="M262" s="103"/>
      <c r="N262" s="103"/>
      <c r="O262" s="103"/>
      <c r="P262" s="103"/>
      <c r="Q262" s="103"/>
      <c r="R262" s="113"/>
      <c r="BY262" s="91"/>
      <c r="CG262" s="116"/>
    </row>
    <row r="263" spans="1:85" s="62" customFormat="1" ht="15" x14ac:dyDescent="0.25">
      <c r="A263" s="105"/>
      <c r="B263" s="107" t="s">
        <v>38</v>
      </c>
      <c r="C263" s="228" t="s">
        <v>51</v>
      </c>
      <c r="D263" s="228"/>
      <c r="E263" s="228"/>
      <c r="F263" s="228"/>
      <c r="G263" s="228"/>
      <c r="H263" s="228"/>
      <c r="I263" s="228"/>
      <c r="J263" s="228"/>
      <c r="K263" s="228"/>
      <c r="L263" s="228"/>
      <c r="M263" s="228"/>
      <c r="N263" s="228"/>
      <c r="O263" s="228"/>
      <c r="P263" s="228"/>
      <c r="Q263" s="228"/>
      <c r="R263" s="229"/>
      <c r="BY263" s="91"/>
      <c r="CB263" s="64" t="s">
        <v>51</v>
      </c>
      <c r="CG263" s="116"/>
    </row>
    <row r="264" spans="1:85" s="62" customFormat="1" ht="15" x14ac:dyDescent="0.25">
      <c r="A264" s="108"/>
      <c r="B264" s="230" t="s">
        <v>72</v>
      </c>
      <c r="C264" s="230"/>
      <c r="D264" s="230"/>
      <c r="E264" s="230"/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  <c r="R264" s="104"/>
      <c r="BY264" s="91"/>
      <c r="CC264" s="64" t="s">
        <v>72</v>
      </c>
      <c r="CD264" s="64" t="s">
        <v>2</v>
      </c>
      <c r="CE264" s="64" t="s">
        <v>2</v>
      </c>
      <c r="CF264" s="64" t="s">
        <v>2</v>
      </c>
      <c r="CG264" s="116"/>
    </row>
    <row r="265" spans="1:85" s="62" customFormat="1" ht="56.25" x14ac:dyDescent="0.25">
      <c r="A265" s="92" t="s">
        <v>247</v>
      </c>
      <c r="B265" s="93" t="s">
        <v>65</v>
      </c>
      <c r="C265" s="227" t="s">
        <v>248</v>
      </c>
      <c r="D265" s="227"/>
      <c r="E265" s="227"/>
      <c r="F265" s="92" t="s">
        <v>67</v>
      </c>
      <c r="G265" s="94">
        <v>18.928000000000001</v>
      </c>
      <c r="H265" s="95">
        <v>9675.52</v>
      </c>
      <c r="I265" s="95"/>
      <c r="J265" s="95" t="s">
        <v>249</v>
      </c>
      <c r="K265" s="95">
        <v>1585977.18</v>
      </c>
      <c r="L265" s="95"/>
      <c r="M265" s="96"/>
      <c r="N265" s="95">
        <v>1585977.18</v>
      </c>
      <c r="O265" s="112">
        <v>0</v>
      </c>
      <c r="P265" s="112">
        <v>0</v>
      </c>
      <c r="Q265" s="99" t="s">
        <v>766</v>
      </c>
      <c r="R265" s="95">
        <v>1585977.18</v>
      </c>
      <c r="BY265" s="91"/>
      <c r="BZ265" s="64" t="s">
        <v>248</v>
      </c>
      <c r="CG265" s="116"/>
    </row>
    <row r="266" spans="1:85" s="62" customFormat="1" ht="15" x14ac:dyDescent="0.25">
      <c r="A266" s="100"/>
      <c r="B266" s="101"/>
      <c r="C266" s="102" t="s">
        <v>250</v>
      </c>
      <c r="D266" s="103"/>
      <c r="E266" s="103"/>
      <c r="F266" s="103"/>
      <c r="G266" s="103"/>
      <c r="H266" s="103"/>
      <c r="I266" s="103"/>
      <c r="J266" s="103"/>
      <c r="K266" s="103"/>
      <c r="L266" s="103"/>
      <c r="M266" s="103"/>
      <c r="N266" s="103"/>
      <c r="O266" s="103"/>
      <c r="P266" s="103"/>
      <c r="Q266" s="103"/>
      <c r="R266" s="104"/>
      <c r="BY266" s="91"/>
      <c r="CG266" s="116"/>
    </row>
    <row r="267" spans="1:85" s="62" customFormat="1" ht="15" x14ac:dyDescent="0.25">
      <c r="A267" s="105"/>
      <c r="B267" s="101"/>
      <c r="C267" s="102" t="s">
        <v>251</v>
      </c>
      <c r="D267" s="103"/>
      <c r="E267" s="103"/>
      <c r="F267" s="103"/>
      <c r="G267" s="103"/>
      <c r="H267" s="103"/>
      <c r="I267" s="103"/>
      <c r="J267" s="103"/>
      <c r="K267" s="103"/>
      <c r="L267" s="103"/>
      <c r="M267" s="103"/>
      <c r="N267" s="103"/>
      <c r="O267" s="103"/>
      <c r="P267" s="103"/>
      <c r="Q267" s="103"/>
      <c r="R267" s="113"/>
      <c r="BY267" s="91"/>
      <c r="CG267" s="116"/>
    </row>
    <row r="268" spans="1:85" s="62" customFormat="1" ht="15" x14ac:dyDescent="0.25">
      <c r="A268" s="105"/>
      <c r="B268" s="107" t="s">
        <v>38</v>
      </c>
      <c r="C268" s="228" t="s">
        <v>51</v>
      </c>
      <c r="D268" s="228"/>
      <c r="E268" s="228"/>
      <c r="F268" s="228"/>
      <c r="G268" s="228"/>
      <c r="H268" s="228"/>
      <c r="I268" s="228"/>
      <c r="J268" s="228"/>
      <c r="K268" s="228"/>
      <c r="L268" s="228"/>
      <c r="M268" s="228"/>
      <c r="N268" s="228"/>
      <c r="O268" s="228"/>
      <c r="P268" s="228"/>
      <c r="Q268" s="228"/>
      <c r="R268" s="229"/>
      <c r="BY268" s="91"/>
      <c r="CB268" s="64" t="s">
        <v>51</v>
      </c>
      <c r="CG268" s="116"/>
    </row>
    <row r="269" spans="1:85" s="62" customFormat="1" ht="15" x14ac:dyDescent="0.25">
      <c r="A269" s="108"/>
      <c r="B269" s="230" t="s">
        <v>72</v>
      </c>
      <c r="C269" s="230"/>
      <c r="D269" s="230"/>
      <c r="E269" s="230"/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  <c r="R269" s="104"/>
      <c r="BY269" s="91"/>
      <c r="CC269" s="64" t="s">
        <v>72</v>
      </c>
      <c r="CD269" s="64" t="s">
        <v>2</v>
      </c>
      <c r="CE269" s="64" t="s">
        <v>2</v>
      </c>
      <c r="CF269" s="64" t="s">
        <v>2</v>
      </c>
      <c r="CG269" s="116"/>
    </row>
    <row r="270" spans="1:85" s="62" customFormat="1" ht="56.25" x14ac:dyDescent="0.25">
      <c r="A270" s="92" t="s">
        <v>252</v>
      </c>
      <c r="B270" s="93" t="s">
        <v>65</v>
      </c>
      <c r="C270" s="227" t="s">
        <v>66</v>
      </c>
      <c r="D270" s="227"/>
      <c r="E270" s="227"/>
      <c r="F270" s="92" t="s">
        <v>67</v>
      </c>
      <c r="G270" s="94">
        <v>2.496</v>
      </c>
      <c r="H270" s="95">
        <v>9153.1200000000008</v>
      </c>
      <c r="I270" s="95"/>
      <c r="J270" s="95" t="s">
        <v>68</v>
      </c>
      <c r="K270" s="95">
        <v>197847.98</v>
      </c>
      <c r="L270" s="95"/>
      <c r="M270" s="96"/>
      <c r="N270" s="95">
        <v>197847.98</v>
      </c>
      <c r="O270" s="112">
        <v>0</v>
      </c>
      <c r="P270" s="112">
        <v>0</v>
      </c>
      <c r="Q270" s="99" t="s">
        <v>766</v>
      </c>
      <c r="R270" s="95">
        <v>197847.98</v>
      </c>
      <c r="BY270" s="91"/>
      <c r="BZ270" s="64" t="s">
        <v>66</v>
      </c>
      <c r="CG270" s="116"/>
    </row>
    <row r="271" spans="1:85" s="62" customFormat="1" ht="15" x14ac:dyDescent="0.25">
      <c r="A271" s="100"/>
      <c r="B271" s="101"/>
      <c r="C271" s="102" t="s">
        <v>253</v>
      </c>
      <c r="D271" s="103"/>
      <c r="E271" s="103"/>
      <c r="F271" s="103"/>
      <c r="G271" s="103"/>
      <c r="H271" s="103"/>
      <c r="I271" s="103"/>
      <c r="J271" s="103"/>
      <c r="K271" s="103"/>
      <c r="L271" s="103"/>
      <c r="M271" s="103"/>
      <c r="N271" s="103"/>
      <c r="O271" s="103"/>
      <c r="P271" s="103"/>
      <c r="Q271" s="103"/>
      <c r="R271" s="104"/>
      <c r="BY271" s="91"/>
      <c r="CG271" s="116"/>
    </row>
    <row r="272" spans="1:85" s="62" customFormat="1" ht="15" x14ac:dyDescent="0.25">
      <c r="A272" s="105"/>
      <c r="B272" s="101"/>
      <c r="C272" s="102" t="s">
        <v>71</v>
      </c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13"/>
      <c r="BY272" s="91"/>
      <c r="CG272" s="116"/>
    </row>
    <row r="273" spans="1:85" s="62" customFormat="1" ht="15" x14ac:dyDescent="0.25">
      <c r="A273" s="105"/>
      <c r="B273" s="107" t="s">
        <v>38</v>
      </c>
      <c r="C273" s="228" t="s">
        <v>51</v>
      </c>
      <c r="D273" s="228"/>
      <c r="E273" s="228"/>
      <c r="F273" s="228"/>
      <c r="G273" s="228"/>
      <c r="H273" s="228"/>
      <c r="I273" s="228"/>
      <c r="J273" s="228"/>
      <c r="K273" s="228"/>
      <c r="L273" s="228"/>
      <c r="M273" s="228"/>
      <c r="N273" s="228"/>
      <c r="O273" s="228"/>
      <c r="P273" s="228"/>
      <c r="Q273" s="228"/>
      <c r="R273" s="229"/>
      <c r="BY273" s="91"/>
      <c r="CB273" s="64" t="s">
        <v>51</v>
      </c>
      <c r="CG273" s="116"/>
    </row>
    <row r="274" spans="1:85" s="62" customFormat="1" ht="15" x14ac:dyDescent="0.25">
      <c r="A274" s="108"/>
      <c r="B274" s="230" t="s">
        <v>72</v>
      </c>
      <c r="C274" s="230"/>
      <c r="D274" s="230"/>
      <c r="E274" s="230"/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  <c r="R274" s="104"/>
      <c r="BY274" s="91"/>
      <c r="CC274" s="64" t="s">
        <v>72</v>
      </c>
      <c r="CD274" s="64" t="s">
        <v>2</v>
      </c>
      <c r="CE274" s="64" t="s">
        <v>2</v>
      </c>
      <c r="CF274" s="64" t="s">
        <v>2</v>
      </c>
      <c r="CG274" s="116"/>
    </row>
    <row r="275" spans="1:85" s="62" customFormat="1" ht="56.25" x14ac:dyDescent="0.25">
      <c r="A275" s="92" t="s">
        <v>254</v>
      </c>
      <c r="B275" s="93" t="s">
        <v>65</v>
      </c>
      <c r="C275" s="227" t="s">
        <v>255</v>
      </c>
      <c r="D275" s="227"/>
      <c r="E275" s="227"/>
      <c r="F275" s="92" t="s">
        <v>67</v>
      </c>
      <c r="G275" s="94">
        <v>4.5759999999999996</v>
      </c>
      <c r="H275" s="95">
        <v>12292.49</v>
      </c>
      <c r="I275" s="95"/>
      <c r="J275" s="95" t="s">
        <v>256</v>
      </c>
      <c r="K275" s="95">
        <v>487128.76</v>
      </c>
      <c r="L275" s="95"/>
      <c r="M275" s="96"/>
      <c r="N275" s="95">
        <v>487128.76</v>
      </c>
      <c r="O275" s="112">
        <v>0</v>
      </c>
      <c r="P275" s="112">
        <v>0</v>
      </c>
      <c r="Q275" s="99" t="s">
        <v>766</v>
      </c>
      <c r="R275" s="95">
        <v>487128.76</v>
      </c>
      <c r="BY275" s="91"/>
      <c r="BZ275" s="64" t="s">
        <v>255</v>
      </c>
      <c r="CG275" s="116"/>
    </row>
    <row r="276" spans="1:85" s="62" customFormat="1" ht="15" x14ac:dyDescent="0.25">
      <c r="A276" s="100"/>
      <c r="B276" s="101"/>
      <c r="C276" s="102" t="s">
        <v>257</v>
      </c>
      <c r="D276" s="103"/>
      <c r="E276" s="103"/>
      <c r="F276" s="103"/>
      <c r="G276" s="103"/>
      <c r="H276" s="103"/>
      <c r="I276" s="103"/>
      <c r="J276" s="103"/>
      <c r="K276" s="103"/>
      <c r="L276" s="103"/>
      <c r="M276" s="103"/>
      <c r="N276" s="103"/>
      <c r="O276" s="103"/>
      <c r="P276" s="103"/>
      <c r="Q276" s="103"/>
      <c r="R276" s="104"/>
      <c r="BY276" s="91"/>
      <c r="CG276" s="116"/>
    </row>
    <row r="277" spans="1:85" s="62" customFormat="1" ht="15" x14ac:dyDescent="0.25">
      <c r="A277" s="105"/>
      <c r="B277" s="101"/>
      <c r="C277" s="102" t="s">
        <v>258</v>
      </c>
      <c r="D277" s="103"/>
      <c r="E277" s="103"/>
      <c r="F277" s="103"/>
      <c r="G277" s="103"/>
      <c r="H277" s="103"/>
      <c r="I277" s="103"/>
      <c r="J277" s="103"/>
      <c r="K277" s="103"/>
      <c r="L277" s="103"/>
      <c r="M277" s="103"/>
      <c r="N277" s="103"/>
      <c r="O277" s="103"/>
      <c r="P277" s="103"/>
      <c r="Q277" s="103"/>
      <c r="R277" s="113"/>
      <c r="BY277" s="91"/>
      <c r="CG277" s="116"/>
    </row>
    <row r="278" spans="1:85" s="62" customFormat="1" ht="15" x14ac:dyDescent="0.25">
      <c r="A278" s="105"/>
      <c r="B278" s="107" t="s">
        <v>38</v>
      </c>
      <c r="C278" s="228" t="s">
        <v>51</v>
      </c>
      <c r="D278" s="228"/>
      <c r="E278" s="228"/>
      <c r="F278" s="228"/>
      <c r="G278" s="228"/>
      <c r="H278" s="228"/>
      <c r="I278" s="228"/>
      <c r="J278" s="228"/>
      <c r="K278" s="228"/>
      <c r="L278" s="228"/>
      <c r="M278" s="228"/>
      <c r="N278" s="228"/>
      <c r="O278" s="228"/>
      <c r="P278" s="228"/>
      <c r="Q278" s="228"/>
      <c r="R278" s="229"/>
      <c r="BY278" s="91"/>
      <c r="CB278" s="64" t="s">
        <v>51</v>
      </c>
      <c r="CG278" s="116"/>
    </row>
    <row r="279" spans="1:85" s="62" customFormat="1" ht="15" x14ac:dyDescent="0.25">
      <c r="A279" s="108"/>
      <c r="B279" s="230" t="s">
        <v>72</v>
      </c>
      <c r="C279" s="230"/>
      <c r="D279" s="230"/>
      <c r="E279" s="230"/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  <c r="R279" s="104"/>
      <c r="BY279" s="91"/>
      <c r="CC279" s="64" t="s">
        <v>72</v>
      </c>
      <c r="CD279" s="64" t="s">
        <v>2</v>
      </c>
      <c r="CE279" s="64" t="s">
        <v>2</v>
      </c>
      <c r="CF279" s="64" t="s">
        <v>2</v>
      </c>
      <c r="CG279" s="116"/>
    </row>
    <row r="280" spans="1:85" s="62" customFormat="1" ht="56.25" x14ac:dyDescent="0.25">
      <c r="A280" s="92" t="s">
        <v>259</v>
      </c>
      <c r="B280" s="93" t="s">
        <v>65</v>
      </c>
      <c r="C280" s="227" t="s">
        <v>153</v>
      </c>
      <c r="D280" s="227"/>
      <c r="E280" s="227"/>
      <c r="F280" s="92" t="s">
        <v>67</v>
      </c>
      <c r="G280" s="111">
        <v>20.28</v>
      </c>
      <c r="H280" s="95">
        <v>8765.7000000000007</v>
      </c>
      <c r="I280" s="95"/>
      <c r="J280" s="95" t="s">
        <v>154</v>
      </c>
      <c r="K280" s="95">
        <v>1539474.31</v>
      </c>
      <c r="L280" s="95"/>
      <c r="M280" s="96"/>
      <c r="N280" s="95">
        <v>1539474.31</v>
      </c>
      <c r="O280" s="112">
        <v>0</v>
      </c>
      <c r="P280" s="112">
        <v>0</v>
      </c>
      <c r="Q280" s="99" t="s">
        <v>766</v>
      </c>
      <c r="R280" s="95">
        <v>1539474.31</v>
      </c>
      <c r="BY280" s="91"/>
      <c r="BZ280" s="64" t="s">
        <v>153</v>
      </c>
      <c r="CG280" s="116"/>
    </row>
    <row r="281" spans="1:85" s="62" customFormat="1" ht="15" x14ac:dyDescent="0.25">
      <c r="A281" s="100"/>
      <c r="B281" s="101"/>
      <c r="C281" s="102" t="s">
        <v>260</v>
      </c>
      <c r="D281" s="103"/>
      <c r="E281" s="103"/>
      <c r="F281" s="103"/>
      <c r="G281" s="103"/>
      <c r="H281" s="103"/>
      <c r="I281" s="103"/>
      <c r="J281" s="103"/>
      <c r="K281" s="103"/>
      <c r="L281" s="103"/>
      <c r="M281" s="103"/>
      <c r="N281" s="103"/>
      <c r="O281" s="103"/>
      <c r="P281" s="103"/>
      <c r="Q281" s="103"/>
      <c r="R281" s="104"/>
      <c r="BY281" s="91"/>
      <c r="CG281" s="116"/>
    </row>
    <row r="282" spans="1:85" s="62" customFormat="1" ht="15" x14ac:dyDescent="0.25">
      <c r="A282" s="105"/>
      <c r="B282" s="101"/>
      <c r="C282" s="102" t="s">
        <v>156</v>
      </c>
      <c r="D282" s="103"/>
      <c r="E282" s="103"/>
      <c r="F282" s="103"/>
      <c r="G282" s="103"/>
      <c r="H282" s="103"/>
      <c r="I282" s="103"/>
      <c r="J282" s="103"/>
      <c r="K282" s="103"/>
      <c r="L282" s="103"/>
      <c r="M282" s="103"/>
      <c r="N282" s="103"/>
      <c r="O282" s="103"/>
      <c r="P282" s="103"/>
      <c r="Q282" s="103"/>
      <c r="R282" s="113"/>
      <c r="BY282" s="91"/>
      <c r="CG282" s="116"/>
    </row>
    <row r="283" spans="1:85" s="62" customFormat="1" ht="15" x14ac:dyDescent="0.25">
      <c r="A283" s="105"/>
      <c r="B283" s="107" t="s">
        <v>38</v>
      </c>
      <c r="C283" s="228" t="s">
        <v>51</v>
      </c>
      <c r="D283" s="228"/>
      <c r="E283" s="228"/>
      <c r="F283" s="228"/>
      <c r="G283" s="228"/>
      <c r="H283" s="228"/>
      <c r="I283" s="228"/>
      <c r="J283" s="228"/>
      <c r="K283" s="228"/>
      <c r="L283" s="228"/>
      <c r="M283" s="228"/>
      <c r="N283" s="228"/>
      <c r="O283" s="228"/>
      <c r="P283" s="228"/>
      <c r="Q283" s="228"/>
      <c r="R283" s="229"/>
      <c r="BY283" s="91"/>
      <c r="CB283" s="64" t="s">
        <v>51</v>
      </c>
      <c r="CG283" s="116"/>
    </row>
    <row r="284" spans="1:85" s="62" customFormat="1" ht="15" x14ac:dyDescent="0.25">
      <c r="A284" s="108"/>
      <c r="B284" s="230" t="s">
        <v>72</v>
      </c>
      <c r="C284" s="230"/>
      <c r="D284" s="230"/>
      <c r="E284" s="230"/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  <c r="R284" s="104"/>
      <c r="BY284" s="91"/>
      <c r="CC284" s="64" t="s">
        <v>72</v>
      </c>
      <c r="CD284" s="64" t="s">
        <v>2</v>
      </c>
      <c r="CE284" s="64" t="s">
        <v>2</v>
      </c>
      <c r="CF284" s="64" t="s">
        <v>2</v>
      </c>
      <c r="CG284" s="116"/>
    </row>
    <row r="285" spans="1:85" s="62" customFormat="1" ht="56.25" x14ac:dyDescent="0.25">
      <c r="A285" s="92" t="s">
        <v>261</v>
      </c>
      <c r="B285" s="93" t="s">
        <v>65</v>
      </c>
      <c r="C285" s="227" t="s">
        <v>262</v>
      </c>
      <c r="D285" s="227"/>
      <c r="E285" s="227"/>
      <c r="F285" s="92" t="s">
        <v>67</v>
      </c>
      <c r="G285" s="94">
        <v>11.648</v>
      </c>
      <c r="H285" s="95">
        <v>9959.35</v>
      </c>
      <c r="I285" s="95"/>
      <c r="J285" s="95" t="s">
        <v>263</v>
      </c>
      <c r="K285" s="95">
        <v>1004616.37</v>
      </c>
      <c r="L285" s="95"/>
      <c r="M285" s="96"/>
      <c r="N285" s="95">
        <v>1004616.37</v>
      </c>
      <c r="O285" s="112">
        <v>0</v>
      </c>
      <c r="P285" s="112">
        <v>0</v>
      </c>
      <c r="Q285" s="99" t="s">
        <v>766</v>
      </c>
      <c r="R285" s="95">
        <v>1004616.37</v>
      </c>
      <c r="BY285" s="91"/>
      <c r="BZ285" s="64" t="s">
        <v>262</v>
      </c>
      <c r="CG285" s="116"/>
    </row>
    <row r="286" spans="1:85" s="62" customFormat="1" ht="15" x14ac:dyDescent="0.25">
      <c r="A286" s="100"/>
      <c r="B286" s="101"/>
      <c r="C286" s="102" t="s">
        <v>264</v>
      </c>
      <c r="D286" s="103"/>
      <c r="E286" s="103"/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103"/>
      <c r="Q286" s="103"/>
      <c r="R286" s="104"/>
      <c r="BY286" s="91"/>
      <c r="CG286" s="116"/>
    </row>
    <row r="287" spans="1:85" s="62" customFormat="1" ht="15" x14ac:dyDescent="0.25">
      <c r="A287" s="105"/>
      <c r="B287" s="101"/>
      <c r="C287" s="102" t="s">
        <v>265</v>
      </c>
      <c r="D287" s="103"/>
      <c r="E287" s="103"/>
      <c r="F287" s="103"/>
      <c r="G287" s="103"/>
      <c r="H287" s="103"/>
      <c r="I287" s="103"/>
      <c r="J287" s="103"/>
      <c r="K287" s="103"/>
      <c r="L287" s="103"/>
      <c r="M287" s="103"/>
      <c r="N287" s="103"/>
      <c r="O287" s="103"/>
      <c r="P287" s="103"/>
      <c r="Q287" s="103"/>
      <c r="R287" s="113"/>
      <c r="BY287" s="91"/>
      <c r="CG287" s="116"/>
    </row>
    <row r="288" spans="1:85" s="62" customFormat="1" ht="15" x14ac:dyDescent="0.25">
      <c r="A288" s="105"/>
      <c r="B288" s="107" t="s">
        <v>38</v>
      </c>
      <c r="C288" s="228" t="s">
        <v>51</v>
      </c>
      <c r="D288" s="228"/>
      <c r="E288" s="228"/>
      <c r="F288" s="228"/>
      <c r="G288" s="228"/>
      <c r="H288" s="228"/>
      <c r="I288" s="228"/>
      <c r="J288" s="228"/>
      <c r="K288" s="228"/>
      <c r="L288" s="228"/>
      <c r="M288" s="228"/>
      <c r="N288" s="228"/>
      <c r="O288" s="228"/>
      <c r="P288" s="228"/>
      <c r="Q288" s="228"/>
      <c r="R288" s="229"/>
      <c r="BY288" s="91"/>
      <c r="CB288" s="64" t="s">
        <v>51</v>
      </c>
      <c r="CG288" s="116"/>
    </row>
    <row r="289" spans="1:85" s="62" customFormat="1" ht="15" x14ac:dyDescent="0.25">
      <c r="A289" s="108"/>
      <c r="B289" s="230" t="s">
        <v>72</v>
      </c>
      <c r="C289" s="230"/>
      <c r="D289" s="230"/>
      <c r="E289" s="230"/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  <c r="R289" s="104"/>
      <c r="BY289" s="91"/>
      <c r="CC289" s="64" t="s">
        <v>72</v>
      </c>
      <c r="CD289" s="64" t="s">
        <v>2</v>
      </c>
      <c r="CE289" s="64" t="s">
        <v>2</v>
      </c>
      <c r="CF289" s="64" t="s">
        <v>2</v>
      </c>
      <c r="CG289" s="116"/>
    </row>
    <row r="290" spans="1:85" s="62" customFormat="1" ht="56.25" x14ac:dyDescent="0.25">
      <c r="A290" s="92" t="s">
        <v>266</v>
      </c>
      <c r="B290" s="93" t="s">
        <v>65</v>
      </c>
      <c r="C290" s="227" t="s">
        <v>267</v>
      </c>
      <c r="D290" s="227"/>
      <c r="E290" s="227"/>
      <c r="F290" s="92" t="s">
        <v>67</v>
      </c>
      <c r="G290" s="94">
        <v>7.4880000000000004</v>
      </c>
      <c r="H290" s="95">
        <v>8168.94</v>
      </c>
      <c r="I290" s="95"/>
      <c r="J290" s="95" t="s">
        <v>268</v>
      </c>
      <c r="K290" s="95">
        <v>529723.74</v>
      </c>
      <c r="L290" s="95"/>
      <c r="M290" s="96"/>
      <c r="N290" s="95">
        <v>529723.74</v>
      </c>
      <c r="O290" s="112">
        <v>0</v>
      </c>
      <c r="P290" s="112">
        <v>0</v>
      </c>
      <c r="Q290" s="99" t="s">
        <v>766</v>
      </c>
      <c r="R290" s="95">
        <v>529723.74</v>
      </c>
      <c r="BY290" s="91"/>
      <c r="BZ290" s="64" t="s">
        <v>267</v>
      </c>
      <c r="CG290" s="116"/>
    </row>
    <row r="291" spans="1:85" s="62" customFormat="1" ht="15" x14ac:dyDescent="0.25">
      <c r="A291" s="100"/>
      <c r="B291" s="101"/>
      <c r="C291" s="102" t="s">
        <v>269</v>
      </c>
      <c r="D291" s="103"/>
      <c r="E291" s="103"/>
      <c r="F291" s="103"/>
      <c r="G291" s="103"/>
      <c r="H291" s="103"/>
      <c r="I291" s="103"/>
      <c r="J291" s="103"/>
      <c r="K291" s="103"/>
      <c r="L291" s="103"/>
      <c r="M291" s="103"/>
      <c r="N291" s="103"/>
      <c r="O291" s="103"/>
      <c r="P291" s="103"/>
      <c r="Q291" s="103"/>
      <c r="R291" s="104"/>
      <c r="BY291" s="91"/>
      <c r="CG291" s="116"/>
    </row>
    <row r="292" spans="1:85" s="62" customFormat="1" ht="15" x14ac:dyDescent="0.25">
      <c r="A292" s="105"/>
      <c r="B292" s="101"/>
      <c r="C292" s="102" t="s">
        <v>270</v>
      </c>
      <c r="D292" s="103"/>
      <c r="E292" s="103"/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03"/>
      <c r="Q292" s="103"/>
      <c r="R292" s="113"/>
      <c r="BY292" s="91"/>
      <c r="CG292" s="116"/>
    </row>
    <row r="293" spans="1:85" s="62" customFormat="1" ht="15" x14ac:dyDescent="0.25">
      <c r="A293" s="105"/>
      <c r="B293" s="107" t="s">
        <v>38</v>
      </c>
      <c r="C293" s="228" t="s">
        <v>51</v>
      </c>
      <c r="D293" s="228"/>
      <c r="E293" s="228"/>
      <c r="F293" s="228"/>
      <c r="G293" s="228"/>
      <c r="H293" s="228"/>
      <c r="I293" s="228"/>
      <c r="J293" s="228"/>
      <c r="K293" s="228"/>
      <c r="L293" s="228"/>
      <c r="M293" s="228"/>
      <c r="N293" s="228"/>
      <c r="O293" s="228"/>
      <c r="P293" s="228"/>
      <c r="Q293" s="228"/>
      <c r="R293" s="229"/>
      <c r="BY293" s="91"/>
      <c r="CB293" s="64" t="s">
        <v>51</v>
      </c>
      <c r="CG293" s="116"/>
    </row>
    <row r="294" spans="1:85" s="62" customFormat="1" ht="15" x14ac:dyDescent="0.25">
      <c r="A294" s="108"/>
      <c r="B294" s="230" t="s">
        <v>72</v>
      </c>
      <c r="C294" s="230"/>
      <c r="D294" s="230"/>
      <c r="E294" s="230"/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  <c r="R294" s="104"/>
      <c r="BY294" s="91"/>
      <c r="CC294" s="64" t="s">
        <v>72</v>
      </c>
      <c r="CD294" s="64" t="s">
        <v>2</v>
      </c>
      <c r="CE294" s="64" t="s">
        <v>2</v>
      </c>
      <c r="CF294" s="64" t="s">
        <v>2</v>
      </c>
      <c r="CG294" s="116"/>
    </row>
    <row r="295" spans="1:85" s="62" customFormat="1" ht="56.25" x14ac:dyDescent="0.25">
      <c r="A295" s="92" t="s">
        <v>271</v>
      </c>
      <c r="B295" s="93" t="s">
        <v>65</v>
      </c>
      <c r="C295" s="227" t="s">
        <v>89</v>
      </c>
      <c r="D295" s="227"/>
      <c r="E295" s="227"/>
      <c r="F295" s="92" t="s">
        <v>67</v>
      </c>
      <c r="G295" s="94">
        <v>27.768000000000001</v>
      </c>
      <c r="H295" s="95">
        <v>9925.06</v>
      </c>
      <c r="I295" s="95"/>
      <c r="J295" s="95" t="s">
        <v>90</v>
      </c>
      <c r="K295" s="95">
        <v>2386687.91</v>
      </c>
      <c r="L295" s="95"/>
      <c r="M295" s="96"/>
      <c r="N295" s="95">
        <v>2386687.91</v>
      </c>
      <c r="O295" s="112">
        <v>0</v>
      </c>
      <c r="P295" s="112">
        <v>0</v>
      </c>
      <c r="Q295" s="99" t="s">
        <v>766</v>
      </c>
      <c r="R295" s="95">
        <v>2386687.91</v>
      </c>
      <c r="BY295" s="91"/>
      <c r="BZ295" s="64" t="s">
        <v>89</v>
      </c>
      <c r="CG295" s="116"/>
    </row>
    <row r="296" spans="1:85" s="62" customFormat="1" ht="15" x14ac:dyDescent="0.25">
      <c r="A296" s="100"/>
      <c r="B296" s="101"/>
      <c r="C296" s="102" t="s">
        <v>272</v>
      </c>
      <c r="D296" s="103"/>
      <c r="E296" s="103"/>
      <c r="F296" s="103"/>
      <c r="G296" s="103"/>
      <c r="H296" s="103"/>
      <c r="I296" s="103"/>
      <c r="J296" s="103"/>
      <c r="K296" s="103"/>
      <c r="L296" s="103"/>
      <c r="M296" s="103"/>
      <c r="N296" s="103"/>
      <c r="O296" s="103"/>
      <c r="P296" s="103"/>
      <c r="Q296" s="103"/>
      <c r="R296" s="104"/>
      <c r="BY296" s="91"/>
      <c r="CG296" s="116"/>
    </row>
    <row r="297" spans="1:85" s="62" customFormat="1" ht="15" x14ac:dyDescent="0.25">
      <c r="A297" s="105"/>
      <c r="B297" s="101"/>
      <c r="C297" s="102" t="s">
        <v>92</v>
      </c>
      <c r="D297" s="103"/>
      <c r="E297" s="103"/>
      <c r="F297" s="103"/>
      <c r="G297" s="103"/>
      <c r="H297" s="103"/>
      <c r="I297" s="103"/>
      <c r="J297" s="103"/>
      <c r="K297" s="103"/>
      <c r="L297" s="103"/>
      <c r="M297" s="103"/>
      <c r="N297" s="103"/>
      <c r="O297" s="103"/>
      <c r="P297" s="103"/>
      <c r="Q297" s="103"/>
      <c r="R297" s="113"/>
      <c r="BY297" s="91"/>
      <c r="CG297" s="116"/>
    </row>
    <row r="298" spans="1:85" s="62" customFormat="1" ht="15" x14ac:dyDescent="0.25">
      <c r="A298" s="105"/>
      <c r="B298" s="107" t="s">
        <v>38</v>
      </c>
      <c r="C298" s="228" t="s">
        <v>51</v>
      </c>
      <c r="D298" s="228"/>
      <c r="E298" s="228"/>
      <c r="F298" s="228"/>
      <c r="G298" s="228"/>
      <c r="H298" s="228"/>
      <c r="I298" s="228"/>
      <c r="J298" s="228"/>
      <c r="K298" s="228"/>
      <c r="L298" s="228"/>
      <c r="M298" s="228"/>
      <c r="N298" s="228"/>
      <c r="O298" s="228"/>
      <c r="P298" s="228"/>
      <c r="Q298" s="228"/>
      <c r="R298" s="229"/>
      <c r="BY298" s="91"/>
      <c r="CB298" s="64" t="s">
        <v>51</v>
      </c>
      <c r="CG298" s="116"/>
    </row>
    <row r="299" spans="1:85" s="62" customFormat="1" ht="15" x14ac:dyDescent="0.25">
      <c r="A299" s="108"/>
      <c r="B299" s="230" t="s">
        <v>72</v>
      </c>
      <c r="C299" s="230"/>
      <c r="D299" s="230"/>
      <c r="E299" s="230"/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  <c r="R299" s="104"/>
      <c r="BY299" s="91"/>
      <c r="CC299" s="64" t="s">
        <v>72</v>
      </c>
      <c r="CD299" s="64" t="s">
        <v>2</v>
      </c>
      <c r="CE299" s="64" t="s">
        <v>2</v>
      </c>
      <c r="CF299" s="64" t="s">
        <v>2</v>
      </c>
      <c r="CG299" s="116"/>
    </row>
    <row r="300" spans="1:85" s="62" customFormat="1" ht="56.25" x14ac:dyDescent="0.25">
      <c r="A300" s="92" t="s">
        <v>273</v>
      </c>
      <c r="B300" s="93" t="s">
        <v>65</v>
      </c>
      <c r="C300" s="227" t="s">
        <v>119</v>
      </c>
      <c r="D300" s="227"/>
      <c r="E300" s="227"/>
      <c r="F300" s="92" t="s">
        <v>67</v>
      </c>
      <c r="G300" s="94">
        <v>10.816000000000001</v>
      </c>
      <c r="H300" s="95">
        <v>7718.94</v>
      </c>
      <c r="I300" s="95"/>
      <c r="J300" s="95" t="s">
        <v>80</v>
      </c>
      <c r="K300" s="95">
        <v>723006.56</v>
      </c>
      <c r="L300" s="95"/>
      <c r="M300" s="96"/>
      <c r="N300" s="95">
        <v>723006.56</v>
      </c>
      <c r="O300" s="112">
        <v>0</v>
      </c>
      <c r="P300" s="112">
        <v>0</v>
      </c>
      <c r="Q300" s="99" t="s">
        <v>766</v>
      </c>
      <c r="R300" s="95">
        <v>723006.56</v>
      </c>
      <c r="BY300" s="91"/>
      <c r="BZ300" s="64" t="s">
        <v>119</v>
      </c>
      <c r="CG300" s="116"/>
    </row>
    <row r="301" spans="1:85" s="62" customFormat="1" ht="15" x14ac:dyDescent="0.25">
      <c r="A301" s="100"/>
      <c r="B301" s="101"/>
      <c r="C301" s="102" t="s">
        <v>274</v>
      </c>
      <c r="D301" s="103"/>
      <c r="E301" s="103"/>
      <c r="F301" s="103"/>
      <c r="G301" s="103"/>
      <c r="H301" s="103"/>
      <c r="I301" s="103"/>
      <c r="J301" s="103"/>
      <c r="K301" s="103"/>
      <c r="L301" s="103"/>
      <c r="M301" s="103"/>
      <c r="N301" s="103"/>
      <c r="O301" s="103"/>
      <c r="P301" s="103"/>
      <c r="Q301" s="103"/>
      <c r="R301" s="104"/>
      <c r="BY301" s="91"/>
      <c r="CG301" s="116"/>
    </row>
    <row r="302" spans="1:85" s="62" customFormat="1" ht="15" x14ac:dyDescent="0.25">
      <c r="A302" s="105"/>
      <c r="B302" s="101"/>
      <c r="C302" s="102" t="s">
        <v>82</v>
      </c>
      <c r="D302" s="103"/>
      <c r="E302" s="103"/>
      <c r="F302" s="103"/>
      <c r="G302" s="103"/>
      <c r="H302" s="103"/>
      <c r="I302" s="103"/>
      <c r="J302" s="103"/>
      <c r="K302" s="103"/>
      <c r="L302" s="103"/>
      <c r="M302" s="103"/>
      <c r="N302" s="103"/>
      <c r="O302" s="103"/>
      <c r="P302" s="103"/>
      <c r="Q302" s="103"/>
      <c r="R302" s="113"/>
      <c r="BY302" s="91"/>
      <c r="CG302" s="116"/>
    </row>
    <row r="303" spans="1:85" s="62" customFormat="1" ht="15" x14ac:dyDescent="0.25">
      <c r="A303" s="105"/>
      <c r="B303" s="107" t="s">
        <v>38</v>
      </c>
      <c r="C303" s="228" t="s">
        <v>51</v>
      </c>
      <c r="D303" s="228"/>
      <c r="E303" s="228"/>
      <c r="F303" s="228"/>
      <c r="G303" s="228"/>
      <c r="H303" s="228"/>
      <c r="I303" s="228"/>
      <c r="J303" s="228"/>
      <c r="K303" s="228"/>
      <c r="L303" s="228"/>
      <c r="M303" s="228"/>
      <c r="N303" s="228"/>
      <c r="O303" s="228"/>
      <c r="P303" s="228"/>
      <c r="Q303" s="228"/>
      <c r="R303" s="229"/>
      <c r="BY303" s="91"/>
      <c r="CB303" s="64" t="s">
        <v>51</v>
      </c>
      <c r="CG303" s="116"/>
    </row>
    <row r="304" spans="1:85" s="62" customFormat="1" ht="15" x14ac:dyDescent="0.25">
      <c r="A304" s="108"/>
      <c r="B304" s="230" t="s">
        <v>72</v>
      </c>
      <c r="C304" s="230"/>
      <c r="D304" s="230"/>
      <c r="E304" s="230"/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  <c r="R304" s="104"/>
      <c r="BY304" s="91"/>
      <c r="CC304" s="64" t="s">
        <v>72</v>
      </c>
      <c r="CD304" s="64" t="s">
        <v>2</v>
      </c>
      <c r="CE304" s="64" t="s">
        <v>2</v>
      </c>
      <c r="CF304" s="64" t="s">
        <v>2</v>
      </c>
      <c r="CG304" s="116"/>
    </row>
    <row r="305" spans="1:85" s="62" customFormat="1" ht="56.25" x14ac:dyDescent="0.25">
      <c r="A305" s="92" t="s">
        <v>275</v>
      </c>
      <c r="B305" s="93" t="s">
        <v>65</v>
      </c>
      <c r="C305" s="227" t="s">
        <v>122</v>
      </c>
      <c r="D305" s="227"/>
      <c r="E305" s="227"/>
      <c r="F305" s="92" t="s">
        <v>67</v>
      </c>
      <c r="G305" s="94">
        <v>3.3279999999999998</v>
      </c>
      <c r="H305" s="95">
        <v>7596.65</v>
      </c>
      <c r="I305" s="95"/>
      <c r="J305" s="95" t="s">
        <v>123</v>
      </c>
      <c r="K305" s="95">
        <v>218939.1</v>
      </c>
      <c r="L305" s="95"/>
      <c r="M305" s="96"/>
      <c r="N305" s="95">
        <v>218939.1</v>
      </c>
      <c r="O305" s="112">
        <v>0</v>
      </c>
      <c r="P305" s="112">
        <v>0</v>
      </c>
      <c r="Q305" s="99" t="s">
        <v>766</v>
      </c>
      <c r="R305" s="95">
        <v>218939.1</v>
      </c>
      <c r="BY305" s="91"/>
      <c r="BZ305" s="64" t="s">
        <v>122</v>
      </c>
      <c r="CG305" s="116"/>
    </row>
    <row r="306" spans="1:85" s="62" customFormat="1" ht="15" x14ac:dyDescent="0.25">
      <c r="A306" s="100"/>
      <c r="B306" s="101"/>
      <c r="C306" s="102" t="s">
        <v>276</v>
      </c>
      <c r="D306" s="103"/>
      <c r="E306" s="103"/>
      <c r="F306" s="103"/>
      <c r="G306" s="103"/>
      <c r="H306" s="103"/>
      <c r="I306" s="103"/>
      <c r="J306" s="103"/>
      <c r="K306" s="103"/>
      <c r="L306" s="103"/>
      <c r="M306" s="103"/>
      <c r="N306" s="103"/>
      <c r="O306" s="103"/>
      <c r="P306" s="103"/>
      <c r="Q306" s="103"/>
      <c r="R306" s="104"/>
      <c r="BY306" s="91"/>
      <c r="CG306" s="116"/>
    </row>
    <row r="307" spans="1:85" s="62" customFormat="1" ht="15" x14ac:dyDescent="0.25">
      <c r="A307" s="105"/>
      <c r="B307" s="101"/>
      <c r="C307" s="102" t="s">
        <v>125</v>
      </c>
      <c r="D307" s="103"/>
      <c r="E307" s="103"/>
      <c r="F307" s="103"/>
      <c r="G307" s="103"/>
      <c r="H307" s="103"/>
      <c r="I307" s="103"/>
      <c r="J307" s="103"/>
      <c r="K307" s="103"/>
      <c r="L307" s="103"/>
      <c r="M307" s="103"/>
      <c r="N307" s="103"/>
      <c r="O307" s="103"/>
      <c r="P307" s="103"/>
      <c r="Q307" s="103"/>
      <c r="R307" s="113"/>
      <c r="BY307" s="91"/>
      <c r="CG307" s="116"/>
    </row>
    <row r="308" spans="1:85" s="62" customFormat="1" ht="15" x14ac:dyDescent="0.25">
      <c r="A308" s="105"/>
      <c r="B308" s="107" t="s">
        <v>38</v>
      </c>
      <c r="C308" s="228" t="s">
        <v>51</v>
      </c>
      <c r="D308" s="228"/>
      <c r="E308" s="228"/>
      <c r="F308" s="228"/>
      <c r="G308" s="228"/>
      <c r="H308" s="228"/>
      <c r="I308" s="228"/>
      <c r="J308" s="228"/>
      <c r="K308" s="228"/>
      <c r="L308" s="228"/>
      <c r="M308" s="228"/>
      <c r="N308" s="228"/>
      <c r="O308" s="228"/>
      <c r="P308" s="228"/>
      <c r="Q308" s="228"/>
      <c r="R308" s="229"/>
      <c r="BY308" s="91"/>
      <c r="CB308" s="64" t="s">
        <v>51</v>
      </c>
      <c r="CG308" s="116"/>
    </row>
    <row r="309" spans="1:85" s="62" customFormat="1" ht="15" x14ac:dyDescent="0.25">
      <c r="A309" s="108"/>
      <c r="B309" s="230" t="s">
        <v>72</v>
      </c>
      <c r="C309" s="230"/>
      <c r="D309" s="230"/>
      <c r="E309" s="230"/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  <c r="R309" s="104"/>
      <c r="BY309" s="91"/>
      <c r="CC309" s="64" t="s">
        <v>72</v>
      </c>
      <c r="CD309" s="64" t="s">
        <v>2</v>
      </c>
      <c r="CE309" s="64" t="s">
        <v>2</v>
      </c>
      <c r="CF309" s="64" t="s">
        <v>2</v>
      </c>
      <c r="CG309" s="116"/>
    </row>
    <row r="310" spans="1:85" s="62" customFormat="1" ht="56.25" x14ac:dyDescent="0.25">
      <c r="A310" s="92" t="s">
        <v>277</v>
      </c>
      <c r="B310" s="93" t="s">
        <v>65</v>
      </c>
      <c r="C310" s="227" t="s">
        <v>127</v>
      </c>
      <c r="D310" s="227"/>
      <c r="E310" s="227"/>
      <c r="F310" s="92" t="s">
        <v>67</v>
      </c>
      <c r="G310" s="94">
        <v>4.5759999999999996</v>
      </c>
      <c r="H310" s="95">
        <v>7487.99</v>
      </c>
      <c r="I310" s="95"/>
      <c r="J310" s="95" t="s">
        <v>128</v>
      </c>
      <c r="K310" s="95">
        <v>296735.27</v>
      </c>
      <c r="L310" s="95"/>
      <c r="M310" s="96"/>
      <c r="N310" s="95">
        <v>296735.27</v>
      </c>
      <c r="O310" s="112">
        <v>0</v>
      </c>
      <c r="P310" s="112">
        <v>0</v>
      </c>
      <c r="Q310" s="99" t="s">
        <v>766</v>
      </c>
      <c r="R310" s="95">
        <v>296735.27</v>
      </c>
      <c r="BY310" s="91"/>
      <c r="BZ310" s="64" t="s">
        <v>127</v>
      </c>
      <c r="CG310" s="116"/>
    </row>
    <row r="311" spans="1:85" s="62" customFormat="1" ht="15" x14ac:dyDescent="0.25">
      <c r="A311" s="100"/>
      <c r="B311" s="101"/>
      <c r="C311" s="102" t="s">
        <v>257</v>
      </c>
      <c r="D311" s="103"/>
      <c r="E311" s="103"/>
      <c r="F311" s="103"/>
      <c r="G311" s="103"/>
      <c r="H311" s="103"/>
      <c r="I311" s="103"/>
      <c r="J311" s="103"/>
      <c r="K311" s="103"/>
      <c r="L311" s="103"/>
      <c r="M311" s="103"/>
      <c r="N311" s="103"/>
      <c r="O311" s="103"/>
      <c r="P311" s="103"/>
      <c r="Q311" s="103"/>
      <c r="R311" s="104"/>
      <c r="BY311" s="91"/>
      <c r="CG311" s="116"/>
    </row>
    <row r="312" spans="1:85" s="62" customFormat="1" ht="15" x14ac:dyDescent="0.25">
      <c r="A312" s="105"/>
      <c r="B312" s="101"/>
      <c r="C312" s="102" t="s">
        <v>130</v>
      </c>
      <c r="D312" s="103"/>
      <c r="E312" s="103"/>
      <c r="F312" s="103"/>
      <c r="G312" s="103"/>
      <c r="H312" s="103"/>
      <c r="I312" s="103"/>
      <c r="J312" s="103"/>
      <c r="K312" s="103"/>
      <c r="L312" s="103"/>
      <c r="M312" s="103"/>
      <c r="N312" s="103"/>
      <c r="O312" s="103"/>
      <c r="P312" s="103"/>
      <c r="Q312" s="103"/>
      <c r="R312" s="113"/>
      <c r="BY312" s="91"/>
      <c r="CG312" s="116"/>
    </row>
    <row r="313" spans="1:85" s="62" customFormat="1" ht="15" x14ac:dyDescent="0.25">
      <c r="A313" s="105"/>
      <c r="B313" s="107" t="s">
        <v>38</v>
      </c>
      <c r="C313" s="228" t="s">
        <v>51</v>
      </c>
      <c r="D313" s="228"/>
      <c r="E313" s="228"/>
      <c r="F313" s="228"/>
      <c r="G313" s="228"/>
      <c r="H313" s="228"/>
      <c r="I313" s="228"/>
      <c r="J313" s="228"/>
      <c r="K313" s="228"/>
      <c r="L313" s="228"/>
      <c r="M313" s="228"/>
      <c r="N313" s="228"/>
      <c r="O313" s="228"/>
      <c r="P313" s="228"/>
      <c r="Q313" s="228"/>
      <c r="R313" s="229"/>
      <c r="BY313" s="91"/>
      <c r="CB313" s="64" t="s">
        <v>51</v>
      </c>
      <c r="CG313" s="116"/>
    </row>
    <row r="314" spans="1:85" s="62" customFormat="1" ht="15" x14ac:dyDescent="0.25">
      <c r="A314" s="108"/>
      <c r="B314" s="230" t="s">
        <v>72</v>
      </c>
      <c r="C314" s="230"/>
      <c r="D314" s="230"/>
      <c r="E314" s="230"/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109"/>
      <c r="Q314" s="109"/>
      <c r="R314" s="104"/>
      <c r="BY314" s="91"/>
      <c r="CC314" s="64" t="s">
        <v>72</v>
      </c>
      <c r="CD314" s="64" t="s">
        <v>2</v>
      </c>
      <c r="CE314" s="64" t="s">
        <v>2</v>
      </c>
      <c r="CF314" s="64" t="s">
        <v>2</v>
      </c>
      <c r="CG314" s="116"/>
    </row>
    <row r="315" spans="1:85" s="62" customFormat="1" ht="56.25" x14ac:dyDescent="0.25">
      <c r="A315" s="92" t="s">
        <v>278</v>
      </c>
      <c r="B315" s="93" t="s">
        <v>65</v>
      </c>
      <c r="C315" s="227" t="s">
        <v>279</v>
      </c>
      <c r="D315" s="227"/>
      <c r="E315" s="227"/>
      <c r="F315" s="92" t="s">
        <v>67</v>
      </c>
      <c r="G315" s="94">
        <v>2.3919999999999999</v>
      </c>
      <c r="H315" s="95">
        <v>6143.88</v>
      </c>
      <c r="I315" s="95"/>
      <c r="J315" s="95" t="s">
        <v>280</v>
      </c>
      <c r="K315" s="95">
        <v>127268.75</v>
      </c>
      <c r="L315" s="95"/>
      <c r="M315" s="96"/>
      <c r="N315" s="95">
        <v>127268.75</v>
      </c>
      <c r="O315" s="112">
        <v>0</v>
      </c>
      <c r="P315" s="112">
        <v>0</v>
      </c>
      <c r="Q315" s="99" t="s">
        <v>766</v>
      </c>
      <c r="R315" s="95">
        <v>127268.75</v>
      </c>
      <c r="BY315" s="91"/>
      <c r="BZ315" s="64" t="s">
        <v>279</v>
      </c>
      <c r="CG315" s="116"/>
    </row>
    <row r="316" spans="1:85" s="62" customFormat="1" ht="15" x14ac:dyDescent="0.25">
      <c r="A316" s="100"/>
      <c r="B316" s="101"/>
      <c r="C316" s="102" t="s">
        <v>281</v>
      </c>
      <c r="D316" s="103"/>
      <c r="E316" s="103"/>
      <c r="F316" s="103"/>
      <c r="G316" s="103"/>
      <c r="H316" s="103"/>
      <c r="I316" s="103"/>
      <c r="J316" s="103"/>
      <c r="K316" s="103"/>
      <c r="L316" s="103"/>
      <c r="M316" s="103"/>
      <c r="N316" s="103"/>
      <c r="O316" s="103"/>
      <c r="P316" s="103"/>
      <c r="Q316" s="103"/>
      <c r="R316" s="104"/>
      <c r="BY316" s="91"/>
      <c r="CG316" s="116"/>
    </row>
    <row r="317" spans="1:85" s="62" customFormat="1" ht="15" x14ac:dyDescent="0.25">
      <c r="A317" s="105"/>
      <c r="B317" s="101"/>
      <c r="C317" s="102" t="s">
        <v>282</v>
      </c>
      <c r="D317" s="103"/>
      <c r="E317" s="103"/>
      <c r="F317" s="103"/>
      <c r="G317" s="103"/>
      <c r="H317" s="103"/>
      <c r="I317" s="103"/>
      <c r="J317" s="103"/>
      <c r="K317" s="103"/>
      <c r="L317" s="103"/>
      <c r="M317" s="103"/>
      <c r="N317" s="103"/>
      <c r="O317" s="103"/>
      <c r="P317" s="103"/>
      <c r="Q317" s="103"/>
      <c r="R317" s="113"/>
      <c r="BY317" s="91"/>
      <c r="CG317" s="116"/>
    </row>
    <row r="318" spans="1:85" s="62" customFormat="1" ht="15" x14ac:dyDescent="0.25">
      <c r="A318" s="105"/>
      <c r="B318" s="107" t="s">
        <v>38</v>
      </c>
      <c r="C318" s="228" t="s">
        <v>51</v>
      </c>
      <c r="D318" s="228"/>
      <c r="E318" s="228"/>
      <c r="F318" s="228"/>
      <c r="G318" s="228"/>
      <c r="H318" s="228"/>
      <c r="I318" s="228"/>
      <c r="J318" s="228"/>
      <c r="K318" s="228"/>
      <c r="L318" s="228"/>
      <c r="M318" s="228"/>
      <c r="N318" s="228"/>
      <c r="O318" s="228"/>
      <c r="P318" s="228"/>
      <c r="Q318" s="228"/>
      <c r="R318" s="229"/>
      <c r="BY318" s="91"/>
      <c r="CB318" s="64" t="s">
        <v>51</v>
      </c>
      <c r="CG318" s="116"/>
    </row>
    <row r="319" spans="1:85" s="62" customFormat="1" ht="15" x14ac:dyDescent="0.25">
      <c r="A319" s="108"/>
      <c r="B319" s="230" t="s">
        <v>72</v>
      </c>
      <c r="C319" s="230"/>
      <c r="D319" s="230"/>
      <c r="E319" s="230"/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  <c r="R319" s="104"/>
      <c r="BY319" s="91"/>
      <c r="CC319" s="64" t="s">
        <v>72</v>
      </c>
      <c r="CD319" s="64" t="s">
        <v>2</v>
      </c>
      <c r="CE319" s="64" t="s">
        <v>2</v>
      </c>
      <c r="CF319" s="64" t="s">
        <v>2</v>
      </c>
      <c r="CG319" s="116"/>
    </row>
    <row r="320" spans="1:85" s="62" customFormat="1" ht="15" x14ac:dyDescent="0.25">
      <c r="A320" s="231" t="s">
        <v>136</v>
      </c>
      <c r="B320" s="232"/>
      <c r="C320" s="232"/>
      <c r="D320" s="232"/>
      <c r="E320" s="232"/>
      <c r="F320" s="232"/>
      <c r="G320" s="232"/>
      <c r="H320" s="232"/>
      <c r="I320" s="232"/>
      <c r="J320" s="232"/>
      <c r="K320" s="232"/>
      <c r="L320" s="232"/>
      <c r="M320" s="232"/>
      <c r="N320" s="232"/>
      <c r="O320" s="232"/>
      <c r="P320" s="232"/>
      <c r="Q320" s="232"/>
      <c r="R320" s="233"/>
      <c r="BY320" s="91"/>
      <c r="CG320" s="116" t="s">
        <v>136</v>
      </c>
    </row>
    <row r="321" spans="1:85" s="62" customFormat="1" ht="15" x14ac:dyDescent="0.25">
      <c r="A321" s="234" t="s">
        <v>283</v>
      </c>
      <c r="B321" s="235"/>
      <c r="C321" s="235"/>
      <c r="D321" s="235"/>
      <c r="E321" s="235"/>
      <c r="F321" s="235"/>
      <c r="G321" s="235"/>
      <c r="H321" s="235"/>
      <c r="I321" s="235"/>
      <c r="J321" s="235"/>
      <c r="K321" s="235"/>
      <c r="L321" s="235"/>
      <c r="M321" s="235"/>
      <c r="N321" s="235"/>
      <c r="O321" s="235"/>
      <c r="P321" s="235"/>
      <c r="Q321" s="235"/>
      <c r="R321" s="236"/>
      <c r="BY321" s="91" t="s">
        <v>283</v>
      </c>
      <c r="CG321" s="116"/>
    </row>
    <row r="322" spans="1:85" s="62" customFormat="1" ht="56.25" x14ac:dyDescent="0.25">
      <c r="A322" s="92" t="s">
        <v>284</v>
      </c>
      <c r="B322" s="93" t="s">
        <v>285</v>
      </c>
      <c r="C322" s="227" t="s">
        <v>286</v>
      </c>
      <c r="D322" s="227"/>
      <c r="E322" s="227"/>
      <c r="F322" s="92" t="s">
        <v>41</v>
      </c>
      <c r="G322" s="94">
        <v>103.27200000000001</v>
      </c>
      <c r="H322" s="95" t="s">
        <v>287</v>
      </c>
      <c r="I322" s="95" t="s">
        <v>288</v>
      </c>
      <c r="J322" s="95">
        <v>237.95</v>
      </c>
      <c r="K322" s="95">
        <v>2939654.89</v>
      </c>
      <c r="L322" s="95">
        <v>1867759.28</v>
      </c>
      <c r="M322" s="96" t="s">
        <v>289</v>
      </c>
      <c r="N322" s="95">
        <v>212807.14</v>
      </c>
      <c r="O322" s="97">
        <v>32.591000000000001</v>
      </c>
      <c r="P322" s="98">
        <v>3365.74</v>
      </c>
      <c r="Q322" s="99" t="s">
        <v>766</v>
      </c>
      <c r="R322" s="95">
        <v>6218924.7599999998</v>
      </c>
      <c r="BY322" s="91"/>
      <c r="BZ322" s="64" t="s">
        <v>286</v>
      </c>
      <c r="CG322" s="116"/>
    </row>
    <row r="323" spans="1:85" s="62" customFormat="1" ht="15" x14ac:dyDescent="0.25">
      <c r="A323" s="100"/>
      <c r="B323" s="101"/>
      <c r="C323" s="102" t="s">
        <v>292</v>
      </c>
      <c r="D323" s="103"/>
      <c r="E323" s="103"/>
      <c r="F323" s="103"/>
      <c r="G323" s="103"/>
      <c r="H323" s="103"/>
      <c r="I323" s="103"/>
      <c r="J323" s="103"/>
      <c r="K323" s="103"/>
      <c r="L323" s="103"/>
      <c r="M323" s="103"/>
      <c r="N323" s="103"/>
      <c r="O323" s="103"/>
      <c r="P323" s="103"/>
      <c r="Q323" s="103"/>
      <c r="R323" s="104"/>
      <c r="BY323" s="91"/>
      <c r="CG323" s="116"/>
    </row>
    <row r="324" spans="1:85" s="62" customFormat="1" ht="57" x14ac:dyDescent="0.25">
      <c r="A324" s="105"/>
      <c r="B324" s="106" t="s">
        <v>49</v>
      </c>
      <c r="C324" s="228" t="s">
        <v>50</v>
      </c>
      <c r="D324" s="228"/>
      <c r="E324" s="228"/>
      <c r="F324" s="228"/>
      <c r="G324" s="228"/>
      <c r="H324" s="228"/>
      <c r="I324" s="228"/>
      <c r="J324" s="228"/>
      <c r="K324" s="228"/>
      <c r="L324" s="228"/>
      <c r="M324" s="228"/>
      <c r="N324" s="228"/>
      <c r="O324" s="228"/>
      <c r="P324" s="228"/>
      <c r="Q324" s="228"/>
      <c r="R324" s="229"/>
      <c r="BY324" s="91"/>
      <c r="CA324" s="64" t="s">
        <v>50</v>
      </c>
      <c r="CG324" s="116"/>
    </row>
    <row r="325" spans="1:85" s="62" customFormat="1" ht="15" x14ac:dyDescent="0.25">
      <c r="A325" s="105"/>
      <c r="B325" s="107" t="s">
        <v>38</v>
      </c>
      <c r="C325" s="228" t="s">
        <v>51</v>
      </c>
      <c r="D325" s="228"/>
      <c r="E325" s="228"/>
      <c r="F325" s="228"/>
      <c r="G325" s="228"/>
      <c r="H325" s="228"/>
      <c r="I325" s="228"/>
      <c r="J325" s="228"/>
      <c r="K325" s="228"/>
      <c r="L325" s="228"/>
      <c r="M325" s="228"/>
      <c r="N325" s="228"/>
      <c r="O325" s="228"/>
      <c r="P325" s="228"/>
      <c r="Q325" s="228"/>
      <c r="R325" s="229"/>
      <c r="BY325" s="91"/>
      <c r="CB325" s="64" t="s">
        <v>51</v>
      </c>
      <c r="CG325" s="116"/>
    </row>
    <row r="326" spans="1:85" s="62" customFormat="1" ht="15" x14ac:dyDescent="0.25">
      <c r="A326" s="108"/>
      <c r="B326" s="230" t="s">
        <v>52</v>
      </c>
      <c r="C326" s="230"/>
      <c r="D326" s="230"/>
      <c r="E326" s="230"/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  <c r="R326" s="104"/>
      <c r="BY326" s="91"/>
      <c r="CC326" s="64" t="s">
        <v>52</v>
      </c>
      <c r="CD326" s="64" t="s">
        <v>2</v>
      </c>
      <c r="CE326" s="64" t="s">
        <v>2</v>
      </c>
      <c r="CF326" s="64" t="s">
        <v>2</v>
      </c>
      <c r="CG326" s="116"/>
    </row>
    <row r="327" spans="1:85" s="62" customFormat="1" ht="56.25" x14ac:dyDescent="0.25">
      <c r="A327" s="92" t="s">
        <v>293</v>
      </c>
      <c r="B327" s="93" t="s">
        <v>294</v>
      </c>
      <c r="C327" s="227" t="s">
        <v>295</v>
      </c>
      <c r="D327" s="227"/>
      <c r="E327" s="227"/>
      <c r="F327" s="92" t="s">
        <v>67</v>
      </c>
      <c r="G327" s="114">
        <v>1.0327200000000001</v>
      </c>
      <c r="H327" s="95">
        <v>21449.1</v>
      </c>
      <c r="I327" s="95"/>
      <c r="J327" s="95">
        <v>21449.1</v>
      </c>
      <c r="K327" s="95">
        <v>191826.92</v>
      </c>
      <c r="L327" s="95"/>
      <c r="M327" s="96"/>
      <c r="N327" s="95">
        <v>191826.92</v>
      </c>
      <c r="O327" s="112">
        <v>0</v>
      </c>
      <c r="P327" s="112">
        <v>0</v>
      </c>
      <c r="Q327" s="99" t="s">
        <v>766</v>
      </c>
      <c r="R327" s="95">
        <v>191826.92</v>
      </c>
      <c r="BY327" s="91"/>
      <c r="BZ327" s="64" t="s">
        <v>295</v>
      </c>
      <c r="CG327" s="116"/>
    </row>
    <row r="328" spans="1:85" s="62" customFormat="1" ht="15" x14ac:dyDescent="0.25">
      <c r="A328" s="100"/>
      <c r="B328" s="101"/>
      <c r="C328" s="102" t="s">
        <v>296</v>
      </c>
      <c r="D328" s="103"/>
      <c r="E328" s="103"/>
      <c r="F328" s="103"/>
      <c r="G328" s="103"/>
      <c r="H328" s="103"/>
      <c r="I328" s="103"/>
      <c r="J328" s="103"/>
      <c r="K328" s="103"/>
      <c r="L328" s="103"/>
      <c r="M328" s="103"/>
      <c r="N328" s="103"/>
      <c r="O328" s="103"/>
      <c r="P328" s="103"/>
      <c r="Q328" s="103"/>
      <c r="R328" s="104"/>
      <c r="BY328" s="91"/>
      <c r="CG328" s="116"/>
    </row>
    <row r="329" spans="1:85" s="62" customFormat="1" ht="15" x14ac:dyDescent="0.25">
      <c r="A329" s="105"/>
      <c r="B329" s="107" t="s">
        <v>38</v>
      </c>
      <c r="C329" s="228" t="s">
        <v>51</v>
      </c>
      <c r="D329" s="228"/>
      <c r="E329" s="228"/>
      <c r="F329" s="228"/>
      <c r="G329" s="228"/>
      <c r="H329" s="228"/>
      <c r="I329" s="228"/>
      <c r="J329" s="228"/>
      <c r="K329" s="228"/>
      <c r="L329" s="228"/>
      <c r="M329" s="228"/>
      <c r="N329" s="228"/>
      <c r="O329" s="228"/>
      <c r="P329" s="228"/>
      <c r="Q329" s="228"/>
      <c r="R329" s="229"/>
      <c r="BY329" s="91"/>
      <c r="CB329" s="64" t="s">
        <v>51</v>
      </c>
      <c r="CG329" s="116"/>
    </row>
    <row r="330" spans="1:85" s="62" customFormat="1" ht="15" x14ac:dyDescent="0.25">
      <c r="A330" s="108"/>
      <c r="B330" s="230" t="s">
        <v>72</v>
      </c>
      <c r="C330" s="230"/>
      <c r="D330" s="230"/>
      <c r="E330" s="230"/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109"/>
      <c r="Q330" s="109"/>
      <c r="R330" s="104"/>
      <c r="BY330" s="91"/>
      <c r="CC330" s="64" t="s">
        <v>72</v>
      </c>
      <c r="CD330" s="64" t="s">
        <v>2</v>
      </c>
      <c r="CE330" s="64" t="s">
        <v>2</v>
      </c>
      <c r="CF330" s="64" t="s">
        <v>2</v>
      </c>
      <c r="CG330" s="116"/>
    </row>
    <row r="331" spans="1:85" s="62" customFormat="1" ht="56.25" x14ac:dyDescent="0.25">
      <c r="A331" s="92" t="s">
        <v>297</v>
      </c>
      <c r="B331" s="93" t="s">
        <v>65</v>
      </c>
      <c r="C331" s="227" t="s">
        <v>243</v>
      </c>
      <c r="D331" s="227"/>
      <c r="E331" s="227"/>
      <c r="F331" s="92" t="s">
        <v>67</v>
      </c>
      <c r="G331" s="94">
        <v>23.608000000000001</v>
      </c>
      <c r="H331" s="95">
        <v>10037.530000000001</v>
      </c>
      <c r="I331" s="95"/>
      <c r="J331" s="95" t="s">
        <v>244</v>
      </c>
      <c r="K331" s="95">
        <v>2052125.63</v>
      </c>
      <c r="L331" s="95"/>
      <c r="M331" s="96"/>
      <c r="N331" s="95">
        <v>2052125.63</v>
      </c>
      <c r="O331" s="112">
        <v>0</v>
      </c>
      <c r="P331" s="112">
        <v>0</v>
      </c>
      <c r="Q331" s="99" t="s">
        <v>766</v>
      </c>
      <c r="R331" s="95">
        <v>2052125.63</v>
      </c>
      <c r="BY331" s="91"/>
      <c r="BZ331" s="64" t="s">
        <v>243</v>
      </c>
      <c r="CG331" s="116"/>
    </row>
    <row r="332" spans="1:85" s="62" customFormat="1" ht="15" x14ac:dyDescent="0.25">
      <c r="A332" s="100"/>
      <c r="B332" s="101"/>
      <c r="C332" s="102" t="s">
        <v>298</v>
      </c>
      <c r="D332" s="103"/>
      <c r="E332" s="103"/>
      <c r="F332" s="103"/>
      <c r="G332" s="103"/>
      <c r="H332" s="103"/>
      <c r="I332" s="103"/>
      <c r="J332" s="103"/>
      <c r="K332" s="103"/>
      <c r="L332" s="103"/>
      <c r="M332" s="103"/>
      <c r="N332" s="103"/>
      <c r="O332" s="103"/>
      <c r="P332" s="103"/>
      <c r="Q332" s="103"/>
      <c r="R332" s="104"/>
      <c r="BY332" s="91"/>
      <c r="CG332" s="116"/>
    </row>
    <row r="333" spans="1:85" s="62" customFormat="1" ht="15" x14ac:dyDescent="0.25">
      <c r="A333" s="105"/>
      <c r="B333" s="101"/>
      <c r="C333" s="102" t="s">
        <v>246</v>
      </c>
      <c r="D333" s="103"/>
      <c r="E333" s="103"/>
      <c r="F333" s="103"/>
      <c r="G333" s="103"/>
      <c r="H333" s="103"/>
      <c r="I333" s="103"/>
      <c r="J333" s="103"/>
      <c r="K333" s="103"/>
      <c r="L333" s="103"/>
      <c r="M333" s="103"/>
      <c r="N333" s="103"/>
      <c r="O333" s="103"/>
      <c r="P333" s="103"/>
      <c r="Q333" s="103"/>
      <c r="R333" s="113"/>
      <c r="BY333" s="91"/>
      <c r="CG333" s="116"/>
    </row>
    <row r="334" spans="1:85" s="62" customFormat="1" ht="15" x14ac:dyDescent="0.25">
      <c r="A334" s="105"/>
      <c r="B334" s="107" t="s">
        <v>38</v>
      </c>
      <c r="C334" s="228" t="s">
        <v>51</v>
      </c>
      <c r="D334" s="228"/>
      <c r="E334" s="228"/>
      <c r="F334" s="228"/>
      <c r="G334" s="228"/>
      <c r="H334" s="228"/>
      <c r="I334" s="228"/>
      <c r="J334" s="228"/>
      <c r="K334" s="228"/>
      <c r="L334" s="228"/>
      <c r="M334" s="228"/>
      <c r="N334" s="228"/>
      <c r="O334" s="228"/>
      <c r="P334" s="228"/>
      <c r="Q334" s="228"/>
      <c r="R334" s="229"/>
      <c r="BY334" s="91"/>
      <c r="CB334" s="64" t="s">
        <v>51</v>
      </c>
      <c r="CG334" s="116"/>
    </row>
    <row r="335" spans="1:85" s="62" customFormat="1" ht="15" x14ac:dyDescent="0.25">
      <c r="A335" s="108"/>
      <c r="B335" s="230" t="s">
        <v>72</v>
      </c>
      <c r="C335" s="230"/>
      <c r="D335" s="230"/>
      <c r="E335" s="230"/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09"/>
      <c r="Q335" s="109"/>
      <c r="R335" s="104"/>
      <c r="BY335" s="91"/>
      <c r="CC335" s="64" t="s">
        <v>72</v>
      </c>
      <c r="CD335" s="64" t="s">
        <v>2</v>
      </c>
      <c r="CE335" s="64" t="s">
        <v>2</v>
      </c>
      <c r="CF335" s="64" t="s">
        <v>2</v>
      </c>
      <c r="CG335" s="116"/>
    </row>
    <row r="336" spans="1:85" s="62" customFormat="1" ht="56.25" x14ac:dyDescent="0.25">
      <c r="A336" s="92" t="s">
        <v>299</v>
      </c>
      <c r="B336" s="93" t="s">
        <v>65</v>
      </c>
      <c r="C336" s="227" t="s">
        <v>66</v>
      </c>
      <c r="D336" s="227"/>
      <c r="E336" s="227"/>
      <c r="F336" s="92" t="s">
        <v>67</v>
      </c>
      <c r="G336" s="111">
        <v>7.28</v>
      </c>
      <c r="H336" s="95">
        <v>9153.1200000000008</v>
      </c>
      <c r="I336" s="95"/>
      <c r="J336" s="95" t="s">
        <v>68</v>
      </c>
      <c r="K336" s="95">
        <v>577056.62</v>
      </c>
      <c r="L336" s="95"/>
      <c r="M336" s="96"/>
      <c r="N336" s="95">
        <v>577056.62</v>
      </c>
      <c r="O336" s="112">
        <v>0</v>
      </c>
      <c r="P336" s="112">
        <v>0</v>
      </c>
      <c r="Q336" s="99" t="s">
        <v>766</v>
      </c>
      <c r="R336" s="95">
        <v>577056.62</v>
      </c>
      <c r="BY336" s="91"/>
      <c r="BZ336" s="64" t="s">
        <v>66</v>
      </c>
      <c r="CG336" s="116"/>
    </row>
    <row r="337" spans="1:85" s="62" customFormat="1" ht="15" x14ac:dyDescent="0.25">
      <c r="A337" s="100"/>
      <c r="B337" s="101"/>
      <c r="C337" s="102" t="s">
        <v>300</v>
      </c>
      <c r="D337" s="103"/>
      <c r="E337" s="103"/>
      <c r="F337" s="103"/>
      <c r="G337" s="103"/>
      <c r="H337" s="103"/>
      <c r="I337" s="103"/>
      <c r="J337" s="103"/>
      <c r="K337" s="103"/>
      <c r="L337" s="103"/>
      <c r="M337" s="103"/>
      <c r="N337" s="103"/>
      <c r="O337" s="103"/>
      <c r="P337" s="103"/>
      <c r="Q337" s="103"/>
      <c r="R337" s="104"/>
      <c r="BY337" s="91"/>
      <c r="CG337" s="116"/>
    </row>
    <row r="338" spans="1:85" s="62" customFormat="1" ht="15" x14ac:dyDescent="0.25">
      <c r="A338" s="105"/>
      <c r="B338" s="101"/>
      <c r="C338" s="102" t="s">
        <v>71</v>
      </c>
      <c r="D338" s="103"/>
      <c r="E338" s="103"/>
      <c r="F338" s="103"/>
      <c r="G338" s="103"/>
      <c r="H338" s="103"/>
      <c r="I338" s="103"/>
      <c r="J338" s="103"/>
      <c r="K338" s="103"/>
      <c r="L338" s="103"/>
      <c r="M338" s="103"/>
      <c r="N338" s="103"/>
      <c r="O338" s="103"/>
      <c r="P338" s="103"/>
      <c r="Q338" s="103"/>
      <c r="R338" s="113"/>
      <c r="BY338" s="91"/>
      <c r="CG338" s="116"/>
    </row>
    <row r="339" spans="1:85" s="62" customFormat="1" ht="15" x14ac:dyDescent="0.25">
      <c r="A339" s="105"/>
      <c r="B339" s="107" t="s">
        <v>38</v>
      </c>
      <c r="C339" s="228" t="s">
        <v>51</v>
      </c>
      <c r="D339" s="228"/>
      <c r="E339" s="228"/>
      <c r="F339" s="228"/>
      <c r="G339" s="228"/>
      <c r="H339" s="228"/>
      <c r="I339" s="228"/>
      <c r="J339" s="228"/>
      <c r="K339" s="228"/>
      <c r="L339" s="228"/>
      <c r="M339" s="228"/>
      <c r="N339" s="228"/>
      <c r="O339" s="228"/>
      <c r="P339" s="228"/>
      <c r="Q339" s="228"/>
      <c r="R339" s="229"/>
      <c r="BY339" s="91"/>
      <c r="CB339" s="64" t="s">
        <v>51</v>
      </c>
      <c r="CG339" s="116"/>
    </row>
    <row r="340" spans="1:85" s="62" customFormat="1" ht="15" x14ac:dyDescent="0.25">
      <c r="A340" s="108"/>
      <c r="B340" s="230" t="s">
        <v>72</v>
      </c>
      <c r="C340" s="230"/>
      <c r="D340" s="230"/>
      <c r="E340" s="230"/>
      <c r="F340" s="109"/>
      <c r="G340" s="109"/>
      <c r="H340" s="109"/>
      <c r="I340" s="109"/>
      <c r="J340" s="109"/>
      <c r="K340" s="109"/>
      <c r="L340" s="109"/>
      <c r="M340" s="109"/>
      <c r="N340" s="109"/>
      <c r="O340" s="109"/>
      <c r="P340" s="109"/>
      <c r="Q340" s="109"/>
      <c r="R340" s="104"/>
      <c r="BY340" s="91"/>
      <c r="CC340" s="64" t="s">
        <v>72</v>
      </c>
      <c r="CD340" s="64" t="s">
        <v>2</v>
      </c>
      <c r="CE340" s="64" t="s">
        <v>2</v>
      </c>
      <c r="CF340" s="64" t="s">
        <v>2</v>
      </c>
      <c r="CG340" s="116"/>
    </row>
    <row r="341" spans="1:85" s="62" customFormat="1" ht="56.25" x14ac:dyDescent="0.25">
      <c r="A341" s="92" t="s">
        <v>301</v>
      </c>
      <c r="B341" s="93" t="s">
        <v>65</v>
      </c>
      <c r="C341" s="227" t="s">
        <v>248</v>
      </c>
      <c r="D341" s="227"/>
      <c r="E341" s="227"/>
      <c r="F341" s="92" t="s">
        <v>67</v>
      </c>
      <c r="G341" s="94">
        <v>37.856000000000002</v>
      </c>
      <c r="H341" s="95">
        <v>9675.52</v>
      </c>
      <c r="I341" s="95"/>
      <c r="J341" s="95" t="s">
        <v>249</v>
      </c>
      <c r="K341" s="95">
        <v>3171954.36</v>
      </c>
      <c r="L341" s="95"/>
      <c r="M341" s="96"/>
      <c r="N341" s="95">
        <v>3171954.36</v>
      </c>
      <c r="O341" s="112">
        <v>0</v>
      </c>
      <c r="P341" s="112">
        <v>0</v>
      </c>
      <c r="Q341" s="99" t="s">
        <v>766</v>
      </c>
      <c r="R341" s="95">
        <v>3171954.36</v>
      </c>
      <c r="BY341" s="91"/>
      <c r="BZ341" s="64" t="s">
        <v>248</v>
      </c>
      <c r="CG341" s="116"/>
    </row>
    <row r="342" spans="1:85" s="62" customFormat="1" ht="15" x14ac:dyDescent="0.25">
      <c r="A342" s="100"/>
      <c r="B342" s="101"/>
      <c r="C342" s="102" t="s">
        <v>302</v>
      </c>
      <c r="D342" s="103"/>
      <c r="E342" s="103"/>
      <c r="F342" s="103"/>
      <c r="G342" s="103"/>
      <c r="H342" s="103"/>
      <c r="I342" s="103"/>
      <c r="J342" s="103"/>
      <c r="K342" s="103"/>
      <c r="L342" s="103"/>
      <c r="M342" s="103"/>
      <c r="N342" s="103"/>
      <c r="O342" s="103"/>
      <c r="P342" s="103"/>
      <c r="Q342" s="103"/>
      <c r="R342" s="104"/>
      <c r="BY342" s="91"/>
      <c r="CG342" s="116"/>
    </row>
    <row r="343" spans="1:85" s="62" customFormat="1" ht="15" x14ac:dyDescent="0.25">
      <c r="A343" s="105"/>
      <c r="B343" s="101"/>
      <c r="C343" s="102" t="s">
        <v>251</v>
      </c>
      <c r="D343" s="103"/>
      <c r="E343" s="103"/>
      <c r="F343" s="103"/>
      <c r="G343" s="103"/>
      <c r="H343" s="103"/>
      <c r="I343" s="103"/>
      <c r="J343" s="103"/>
      <c r="K343" s="103"/>
      <c r="L343" s="103"/>
      <c r="M343" s="103"/>
      <c r="N343" s="103"/>
      <c r="O343" s="103"/>
      <c r="P343" s="103"/>
      <c r="Q343" s="103"/>
      <c r="R343" s="113"/>
      <c r="BY343" s="91"/>
      <c r="CG343" s="116"/>
    </row>
    <row r="344" spans="1:85" s="62" customFormat="1" ht="15" x14ac:dyDescent="0.25">
      <c r="A344" s="105"/>
      <c r="B344" s="107" t="s">
        <v>38</v>
      </c>
      <c r="C344" s="228" t="s">
        <v>51</v>
      </c>
      <c r="D344" s="228"/>
      <c r="E344" s="228"/>
      <c r="F344" s="228"/>
      <c r="G344" s="228"/>
      <c r="H344" s="228"/>
      <c r="I344" s="228"/>
      <c r="J344" s="228"/>
      <c r="K344" s="228"/>
      <c r="L344" s="228"/>
      <c r="M344" s="228"/>
      <c r="N344" s="228"/>
      <c r="O344" s="228"/>
      <c r="P344" s="228"/>
      <c r="Q344" s="228"/>
      <c r="R344" s="229"/>
      <c r="BY344" s="91"/>
      <c r="CB344" s="64" t="s">
        <v>51</v>
      </c>
      <c r="CG344" s="116"/>
    </row>
    <row r="345" spans="1:85" s="62" customFormat="1" ht="15" x14ac:dyDescent="0.25">
      <c r="A345" s="108"/>
      <c r="B345" s="230" t="s">
        <v>72</v>
      </c>
      <c r="C345" s="230"/>
      <c r="D345" s="230"/>
      <c r="E345" s="230"/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  <c r="R345" s="104"/>
      <c r="BY345" s="91"/>
      <c r="CC345" s="64" t="s">
        <v>72</v>
      </c>
      <c r="CD345" s="64" t="s">
        <v>2</v>
      </c>
      <c r="CE345" s="64" t="s">
        <v>2</v>
      </c>
      <c r="CF345" s="64" t="s">
        <v>2</v>
      </c>
      <c r="CG345" s="116"/>
    </row>
    <row r="346" spans="1:85" s="62" customFormat="1" ht="56.25" x14ac:dyDescent="0.25">
      <c r="A346" s="92" t="s">
        <v>303</v>
      </c>
      <c r="B346" s="93" t="s">
        <v>65</v>
      </c>
      <c r="C346" s="227" t="s">
        <v>304</v>
      </c>
      <c r="D346" s="227"/>
      <c r="E346" s="227"/>
      <c r="F346" s="92" t="s">
        <v>67</v>
      </c>
      <c r="G346" s="94">
        <v>3.016</v>
      </c>
      <c r="H346" s="95">
        <v>8824.36</v>
      </c>
      <c r="I346" s="95"/>
      <c r="J346" s="95" t="s">
        <v>305</v>
      </c>
      <c r="K346" s="95">
        <v>230479.58</v>
      </c>
      <c r="L346" s="95"/>
      <c r="M346" s="96"/>
      <c r="N346" s="95">
        <v>230479.58</v>
      </c>
      <c r="O346" s="112">
        <v>0</v>
      </c>
      <c r="P346" s="112">
        <v>0</v>
      </c>
      <c r="Q346" s="99" t="s">
        <v>766</v>
      </c>
      <c r="R346" s="95">
        <v>230479.58</v>
      </c>
      <c r="BY346" s="91"/>
      <c r="BZ346" s="64" t="s">
        <v>304</v>
      </c>
      <c r="CG346" s="116"/>
    </row>
    <row r="347" spans="1:85" s="62" customFormat="1" ht="15" x14ac:dyDescent="0.25">
      <c r="A347" s="100"/>
      <c r="B347" s="101"/>
      <c r="C347" s="102" t="s">
        <v>196</v>
      </c>
      <c r="D347" s="103"/>
      <c r="E347" s="103"/>
      <c r="F347" s="103"/>
      <c r="G347" s="103"/>
      <c r="H347" s="103"/>
      <c r="I347" s="103"/>
      <c r="J347" s="103"/>
      <c r="K347" s="103"/>
      <c r="L347" s="103"/>
      <c r="M347" s="103"/>
      <c r="N347" s="103"/>
      <c r="O347" s="103"/>
      <c r="P347" s="103"/>
      <c r="Q347" s="103"/>
      <c r="R347" s="104"/>
      <c r="BY347" s="91"/>
      <c r="CG347" s="116"/>
    </row>
    <row r="348" spans="1:85" s="62" customFormat="1" ht="15" x14ac:dyDescent="0.25">
      <c r="A348" s="105"/>
      <c r="B348" s="101"/>
      <c r="C348" s="102" t="s">
        <v>306</v>
      </c>
      <c r="D348" s="103"/>
      <c r="E348" s="103"/>
      <c r="F348" s="103"/>
      <c r="G348" s="103"/>
      <c r="H348" s="103"/>
      <c r="I348" s="103"/>
      <c r="J348" s="103"/>
      <c r="K348" s="103"/>
      <c r="L348" s="103"/>
      <c r="M348" s="103"/>
      <c r="N348" s="103"/>
      <c r="O348" s="103"/>
      <c r="P348" s="103"/>
      <c r="Q348" s="103"/>
      <c r="R348" s="113"/>
      <c r="BY348" s="91"/>
      <c r="CG348" s="116"/>
    </row>
    <row r="349" spans="1:85" s="62" customFormat="1" ht="15" x14ac:dyDescent="0.25">
      <c r="A349" s="105"/>
      <c r="B349" s="107" t="s">
        <v>38</v>
      </c>
      <c r="C349" s="228" t="s">
        <v>51</v>
      </c>
      <c r="D349" s="228"/>
      <c r="E349" s="228"/>
      <c r="F349" s="228"/>
      <c r="G349" s="228"/>
      <c r="H349" s="228"/>
      <c r="I349" s="228"/>
      <c r="J349" s="228"/>
      <c r="K349" s="228"/>
      <c r="L349" s="228"/>
      <c r="M349" s="228"/>
      <c r="N349" s="228"/>
      <c r="O349" s="228"/>
      <c r="P349" s="228"/>
      <c r="Q349" s="228"/>
      <c r="R349" s="229"/>
      <c r="BY349" s="91"/>
      <c r="CB349" s="64" t="s">
        <v>51</v>
      </c>
      <c r="CG349" s="116"/>
    </row>
    <row r="350" spans="1:85" s="62" customFormat="1" ht="15" x14ac:dyDescent="0.25">
      <c r="A350" s="108"/>
      <c r="B350" s="230" t="s">
        <v>72</v>
      </c>
      <c r="C350" s="230"/>
      <c r="D350" s="230"/>
      <c r="E350" s="230"/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  <c r="R350" s="104"/>
      <c r="BY350" s="91"/>
      <c r="CC350" s="64" t="s">
        <v>72</v>
      </c>
      <c r="CD350" s="64" t="s">
        <v>2</v>
      </c>
      <c r="CE350" s="64" t="s">
        <v>2</v>
      </c>
      <c r="CF350" s="64" t="s">
        <v>2</v>
      </c>
      <c r="CG350" s="116"/>
    </row>
    <row r="351" spans="1:85" s="62" customFormat="1" ht="56.25" x14ac:dyDescent="0.25">
      <c r="A351" s="92" t="s">
        <v>307</v>
      </c>
      <c r="B351" s="93" t="s">
        <v>65</v>
      </c>
      <c r="C351" s="227" t="s">
        <v>308</v>
      </c>
      <c r="D351" s="227"/>
      <c r="E351" s="227"/>
      <c r="F351" s="92" t="s">
        <v>67</v>
      </c>
      <c r="G351" s="94">
        <v>2.3919999999999999</v>
      </c>
      <c r="H351" s="95">
        <v>8325.52</v>
      </c>
      <c r="I351" s="95"/>
      <c r="J351" s="95" t="s">
        <v>309</v>
      </c>
      <c r="K351" s="95">
        <v>172460.82</v>
      </c>
      <c r="L351" s="95"/>
      <c r="M351" s="96"/>
      <c r="N351" s="95">
        <v>172460.82</v>
      </c>
      <c r="O351" s="112">
        <v>0</v>
      </c>
      <c r="P351" s="112">
        <v>0</v>
      </c>
      <c r="Q351" s="99" t="s">
        <v>766</v>
      </c>
      <c r="R351" s="95">
        <v>172460.82</v>
      </c>
      <c r="BY351" s="91"/>
      <c r="BZ351" s="64" t="s">
        <v>308</v>
      </c>
      <c r="CG351" s="116"/>
    </row>
    <row r="352" spans="1:85" s="62" customFormat="1" ht="15" x14ac:dyDescent="0.25">
      <c r="A352" s="100"/>
      <c r="B352" s="101"/>
      <c r="C352" s="102" t="s">
        <v>281</v>
      </c>
      <c r="D352" s="103"/>
      <c r="E352" s="103"/>
      <c r="F352" s="103"/>
      <c r="G352" s="103"/>
      <c r="H352" s="103"/>
      <c r="I352" s="103"/>
      <c r="J352" s="103"/>
      <c r="K352" s="103"/>
      <c r="L352" s="103"/>
      <c r="M352" s="103"/>
      <c r="N352" s="103"/>
      <c r="O352" s="103"/>
      <c r="P352" s="103"/>
      <c r="Q352" s="103"/>
      <c r="R352" s="104"/>
      <c r="BY352" s="91"/>
      <c r="CG352" s="116"/>
    </row>
    <row r="353" spans="1:85" s="62" customFormat="1" ht="15" x14ac:dyDescent="0.25">
      <c r="A353" s="105"/>
      <c r="B353" s="101"/>
      <c r="C353" s="102" t="s">
        <v>310</v>
      </c>
      <c r="D353" s="103"/>
      <c r="E353" s="103"/>
      <c r="F353" s="103"/>
      <c r="G353" s="103"/>
      <c r="H353" s="103"/>
      <c r="I353" s="103"/>
      <c r="J353" s="103"/>
      <c r="K353" s="103"/>
      <c r="L353" s="103"/>
      <c r="M353" s="103"/>
      <c r="N353" s="103"/>
      <c r="O353" s="103"/>
      <c r="P353" s="103"/>
      <c r="Q353" s="103"/>
      <c r="R353" s="113"/>
      <c r="BY353" s="91"/>
      <c r="CG353" s="116"/>
    </row>
    <row r="354" spans="1:85" s="62" customFormat="1" ht="15" x14ac:dyDescent="0.25">
      <c r="A354" s="105"/>
      <c r="B354" s="107" t="s">
        <v>38</v>
      </c>
      <c r="C354" s="228" t="s">
        <v>51</v>
      </c>
      <c r="D354" s="228"/>
      <c r="E354" s="228"/>
      <c r="F354" s="228"/>
      <c r="G354" s="228"/>
      <c r="H354" s="228"/>
      <c r="I354" s="228"/>
      <c r="J354" s="228"/>
      <c r="K354" s="228"/>
      <c r="L354" s="228"/>
      <c r="M354" s="228"/>
      <c r="N354" s="228"/>
      <c r="O354" s="228"/>
      <c r="P354" s="228"/>
      <c r="Q354" s="228"/>
      <c r="R354" s="229"/>
      <c r="BY354" s="91"/>
      <c r="CB354" s="64" t="s">
        <v>51</v>
      </c>
      <c r="CG354" s="116"/>
    </row>
    <row r="355" spans="1:85" s="62" customFormat="1" ht="15" x14ac:dyDescent="0.25">
      <c r="A355" s="108"/>
      <c r="B355" s="230" t="s">
        <v>72</v>
      </c>
      <c r="C355" s="230"/>
      <c r="D355" s="230"/>
      <c r="E355" s="230"/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  <c r="R355" s="104"/>
      <c r="BY355" s="91"/>
      <c r="CC355" s="64" t="s">
        <v>72</v>
      </c>
      <c r="CD355" s="64" t="s">
        <v>2</v>
      </c>
      <c r="CE355" s="64" t="s">
        <v>2</v>
      </c>
      <c r="CF355" s="64" t="s">
        <v>2</v>
      </c>
      <c r="CG355" s="116"/>
    </row>
    <row r="356" spans="1:85" s="62" customFormat="1" ht="56.25" x14ac:dyDescent="0.25">
      <c r="A356" s="92" t="s">
        <v>311</v>
      </c>
      <c r="B356" s="93" t="s">
        <v>65</v>
      </c>
      <c r="C356" s="227" t="s">
        <v>262</v>
      </c>
      <c r="D356" s="227"/>
      <c r="E356" s="227"/>
      <c r="F356" s="92" t="s">
        <v>67</v>
      </c>
      <c r="G356" s="111">
        <v>0.52</v>
      </c>
      <c r="H356" s="95">
        <v>9959.35</v>
      </c>
      <c r="I356" s="95"/>
      <c r="J356" s="95" t="s">
        <v>263</v>
      </c>
      <c r="K356" s="95">
        <v>44848.94</v>
      </c>
      <c r="L356" s="95"/>
      <c r="M356" s="96"/>
      <c r="N356" s="95">
        <v>44848.94</v>
      </c>
      <c r="O356" s="112">
        <v>0</v>
      </c>
      <c r="P356" s="112">
        <v>0</v>
      </c>
      <c r="Q356" s="99" t="s">
        <v>766</v>
      </c>
      <c r="R356" s="95">
        <v>44848.94</v>
      </c>
      <c r="BY356" s="91"/>
      <c r="BZ356" s="64" t="s">
        <v>262</v>
      </c>
      <c r="CG356" s="116"/>
    </row>
    <row r="357" spans="1:85" s="62" customFormat="1" ht="15" x14ac:dyDescent="0.25">
      <c r="A357" s="100"/>
      <c r="B357" s="101"/>
      <c r="C357" s="102" t="s">
        <v>312</v>
      </c>
      <c r="D357" s="103"/>
      <c r="E357" s="103"/>
      <c r="F357" s="103"/>
      <c r="G357" s="103"/>
      <c r="H357" s="103"/>
      <c r="I357" s="103"/>
      <c r="J357" s="103"/>
      <c r="K357" s="103"/>
      <c r="L357" s="103"/>
      <c r="M357" s="103"/>
      <c r="N357" s="103"/>
      <c r="O357" s="103"/>
      <c r="P357" s="103"/>
      <c r="Q357" s="103"/>
      <c r="R357" s="104"/>
      <c r="BY357" s="91"/>
      <c r="CG357" s="116"/>
    </row>
    <row r="358" spans="1:85" s="62" customFormat="1" ht="15" x14ac:dyDescent="0.25">
      <c r="A358" s="105"/>
      <c r="B358" s="101"/>
      <c r="C358" s="102" t="s">
        <v>265</v>
      </c>
      <c r="D358" s="103"/>
      <c r="E358" s="103"/>
      <c r="F358" s="103"/>
      <c r="G358" s="103"/>
      <c r="H358" s="103"/>
      <c r="I358" s="103"/>
      <c r="J358" s="103"/>
      <c r="K358" s="103"/>
      <c r="L358" s="103"/>
      <c r="M358" s="103"/>
      <c r="N358" s="103"/>
      <c r="O358" s="103"/>
      <c r="P358" s="103"/>
      <c r="Q358" s="103"/>
      <c r="R358" s="113"/>
      <c r="BY358" s="91"/>
      <c r="CG358" s="116"/>
    </row>
    <row r="359" spans="1:85" s="62" customFormat="1" ht="15" x14ac:dyDescent="0.25">
      <c r="A359" s="105"/>
      <c r="B359" s="107" t="s">
        <v>38</v>
      </c>
      <c r="C359" s="228" t="s">
        <v>51</v>
      </c>
      <c r="D359" s="228"/>
      <c r="E359" s="228"/>
      <c r="F359" s="228"/>
      <c r="G359" s="228"/>
      <c r="H359" s="228"/>
      <c r="I359" s="228"/>
      <c r="J359" s="228"/>
      <c r="K359" s="228"/>
      <c r="L359" s="228"/>
      <c r="M359" s="228"/>
      <c r="N359" s="228"/>
      <c r="O359" s="228"/>
      <c r="P359" s="228"/>
      <c r="Q359" s="228"/>
      <c r="R359" s="229"/>
      <c r="BY359" s="91"/>
      <c r="CB359" s="64" t="s">
        <v>51</v>
      </c>
      <c r="CG359" s="116"/>
    </row>
    <row r="360" spans="1:85" s="62" customFormat="1" ht="15" x14ac:dyDescent="0.25">
      <c r="A360" s="108"/>
      <c r="B360" s="230" t="s">
        <v>72</v>
      </c>
      <c r="C360" s="230"/>
      <c r="D360" s="230"/>
      <c r="E360" s="230"/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  <c r="R360" s="104"/>
      <c r="BY360" s="91"/>
      <c r="CC360" s="64" t="s">
        <v>72</v>
      </c>
      <c r="CD360" s="64" t="s">
        <v>2</v>
      </c>
      <c r="CE360" s="64" t="s">
        <v>2</v>
      </c>
      <c r="CF360" s="64" t="s">
        <v>2</v>
      </c>
      <c r="CG360" s="116"/>
    </row>
    <row r="361" spans="1:85" s="62" customFormat="1" ht="56.25" x14ac:dyDescent="0.25">
      <c r="A361" s="92" t="s">
        <v>313</v>
      </c>
      <c r="B361" s="93" t="s">
        <v>65</v>
      </c>
      <c r="C361" s="227" t="s">
        <v>89</v>
      </c>
      <c r="D361" s="227"/>
      <c r="E361" s="227"/>
      <c r="F361" s="92" t="s">
        <v>67</v>
      </c>
      <c r="G361" s="94">
        <v>0.104</v>
      </c>
      <c r="H361" s="95">
        <v>9925.06</v>
      </c>
      <c r="I361" s="95"/>
      <c r="J361" s="95" t="s">
        <v>90</v>
      </c>
      <c r="K361" s="95">
        <v>8938.91</v>
      </c>
      <c r="L361" s="95"/>
      <c r="M361" s="96"/>
      <c r="N361" s="95">
        <v>8938.91</v>
      </c>
      <c r="O361" s="112">
        <v>0</v>
      </c>
      <c r="P361" s="112">
        <v>0</v>
      </c>
      <c r="Q361" s="99" t="s">
        <v>766</v>
      </c>
      <c r="R361" s="95">
        <v>8938.91</v>
      </c>
      <c r="BY361" s="91"/>
      <c r="BZ361" s="64" t="s">
        <v>89</v>
      </c>
      <c r="CG361" s="116"/>
    </row>
    <row r="362" spans="1:85" s="62" customFormat="1" ht="15" x14ac:dyDescent="0.25">
      <c r="A362" s="100"/>
      <c r="B362" s="101"/>
      <c r="C362" s="102" t="s">
        <v>314</v>
      </c>
      <c r="D362" s="103"/>
      <c r="E362" s="103"/>
      <c r="F362" s="103"/>
      <c r="G362" s="103"/>
      <c r="H362" s="103"/>
      <c r="I362" s="103"/>
      <c r="J362" s="103"/>
      <c r="K362" s="103"/>
      <c r="L362" s="103"/>
      <c r="M362" s="103"/>
      <c r="N362" s="103"/>
      <c r="O362" s="103"/>
      <c r="P362" s="103"/>
      <c r="Q362" s="103"/>
      <c r="R362" s="104"/>
      <c r="BY362" s="91"/>
      <c r="CG362" s="116"/>
    </row>
    <row r="363" spans="1:85" s="62" customFormat="1" ht="15" x14ac:dyDescent="0.25">
      <c r="A363" s="105"/>
      <c r="B363" s="101"/>
      <c r="C363" s="102" t="s">
        <v>92</v>
      </c>
      <c r="D363" s="103"/>
      <c r="E363" s="103"/>
      <c r="F363" s="103"/>
      <c r="G363" s="103"/>
      <c r="H363" s="103"/>
      <c r="I363" s="103"/>
      <c r="J363" s="103"/>
      <c r="K363" s="103"/>
      <c r="L363" s="103"/>
      <c r="M363" s="103"/>
      <c r="N363" s="103"/>
      <c r="O363" s="103"/>
      <c r="P363" s="103"/>
      <c r="Q363" s="103"/>
      <c r="R363" s="113"/>
      <c r="BY363" s="91"/>
      <c r="CG363" s="116"/>
    </row>
    <row r="364" spans="1:85" s="62" customFormat="1" ht="15" x14ac:dyDescent="0.25">
      <c r="A364" s="105"/>
      <c r="B364" s="107" t="s">
        <v>38</v>
      </c>
      <c r="C364" s="228" t="s">
        <v>51</v>
      </c>
      <c r="D364" s="228"/>
      <c r="E364" s="228"/>
      <c r="F364" s="228"/>
      <c r="G364" s="228"/>
      <c r="H364" s="228"/>
      <c r="I364" s="228"/>
      <c r="J364" s="228"/>
      <c r="K364" s="228"/>
      <c r="L364" s="228"/>
      <c r="M364" s="228"/>
      <c r="N364" s="228"/>
      <c r="O364" s="228"/>
      <c r="P364" s="228"/>
      <c r="Q364" s="228"/>
      <c r="R364" s="229"/>
      <c r="BY364" s="91"/>
      <c r="CB364" s="64" t="s">
        <v>51</v>
      </c>
      <c r="CG364" s="116"/>
    </row>
    <row r="365" spans="1:85" s="62" customFormat="1" ht="15" x14ac:dyDescent="0.25">
      <c r="A365" s="108"/>
      <c r="B365" s="230" t="s">
        <v>72</v>
      </c>
      <c r="C365" s="230"/>
      <c r="D365" s="230"/>
      <c r="E365" s="230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  <c r="R365" s="104"/>
      <c r="BY365" s="91"/>
      <c r="CC365" s="64" t="s">
        <v>72</v>
      </c>
      <c r="CD365" s="64" t="s">
        <v>2</v>
      </c>
      <c r="CE365" s="64" t="s">
        <v>2</v>
      </c>
      <c r="CF365" s="64" t="s">
        <v>2</v>
      </c>
      <c r="CG365" s="116"/>
    </row>
    <row r="366" spans="1:85" s="62" customFormat="1" ht="56.25" x14ac:dyDescent="0.25">
      <c r="A366" s="92" t="s">
        <v>315</v>
      </c>
      <c r="B366" s="93" t="s">
        <v>65</v>
      </c>
      <c r="C366" s="227" t="s">
        <v>316</v>
      </c>
      <c r="D366" s="227"/>
      <c r="E366" s="227"/>
      <c r="F366" s="92" t="s">
        <v>67</v>
      </c>
      <c r="G366" s="94">
        <v>2.3919999999999999</v>
      </c>
      <c r="H366" s="95">
        <v>9538.57</v>
      </c>
      <c r="I366" s="95"/>
      <c r="J366" s="95" t="s">
        <v>317</v>
      </c>
      <c r="K366" s="95">
        <v>197588.81</v>
      </c>
      <c r="L366" s="95"/>
      <c r="M366" s="96"/>
      <c r="N366" s="95">
        <v>197588.81</v>
      </c>
      <c r="O366" s="112">
        <v>0</v>
      </c>
      <c r="P366" s="112">
        <v>0</v>
      </c>
      <c r="Q366" s="99" t="s">
        <v>766</v>
      </c>
      <c r="R366" s="95">
        <v>197588.81</v>
      </c>
      <c r="BY366" s="91"/>
      <c r="BZ366" s="64" t="s">
        <v>316</v>
      </c>
      <c r="CG366" s="116"/>
    </row>
    <row r="367" spans="1:85" s="62" customFormat="1" ht="15" x14ac:dyDescent="0.25">
      <c r="A367" s="100"/>
      <c r="B367" s="101"/>
      <c r="C367" s="102" t="s">
        <v>281</v>
      </c>
      <c r="D367" s="103"/>
      <c r="E367" s="103"/>
      <c r="F367" s="103"/>
      <c r="G367" s="103"/>
      <c r="H367" s="103"/>
      <c r="I367" s="103"/>
      <c r="J367" s="103"/>
      <c r="K367" s="103"/>
      <c r="L367" s="103"/>
      <c r="M367" s="103"/>
      <c r="N367" s="103"/>
      <c r="O367" s="103"/>
      <c r="P367" s="103"/>
      <c r="Q367" s="103"/>
      <c r="R367" s="104"/>
      <c r="BY367" s="91"/>
      <c r="CG367" s="116"/>
    </row>
    <row r="368" spans="1:85" s="62" customFormat="1" ht="15" x14ac:dyDescent="0.25">
      <c r="A368" s="105"/>
      <c r="B368" s="101"/>
      <c r="C368" s="102" t="s">
        <v>318</v>
      </c>
      <c r="D368" s="103"/>
      <c r="E368" s="103"/>
      <c r="F368" s="103"/>
      <c r="G368" s="103"/>
      <c r="H368" s="103"/>
      <c r="I368" s="103"/>
      <c r="J368" s="103"/>
      <c r="K368" s="103"/>
      <c r="L368" s="103"/>
      <c r="M368" s="103"/>
      <c r="N368" s="103"/>
      <c r="O368" s="103"/>
      <c r="P368" s="103"/>
      <c r="Q368" s="103"/>
      <c r="R368" s="113"/>
      <c r="BY368" s="91"/>
      <c r="CG368" s="116"/>
    </row>
    <row r="369" spans="1:85" s="62" customFormat="1" ht="15" x14ac:dyDescent="0.25">
      <c r="A369" s="105"/>
      <c r="B369" s="107" t="s">
        <v>38</v>
      </c>
      <c r="C369" s="228" t="s">
        <v>51</v>
      </c>
      <c r="D369" s="228"/>
      <c r="E369" s="228"/>
      <c r="F369" s="228"/>
      <c r="G369" s="228"/>
      <c r="H369" s="228"/>
      <c r="I369" s="228"/>
      <c r="J369" s="228"/>
      <c r="K369" s="228"/>
      <c r="L369" s="228"/>
      <c r="M369" s="228"/>
      <c r="N369" s="228"/>
      <c r="O369" s="228"/>
      <c r="P369" s="228"/>
      <c r="Q369" s="228"/>
      <c r="R369" s="229"/>
      <c r="BY369" s="91"/>
      <c r="CB369" s="64" t="s">
        <v>51</v>
      </c>
      <c r="CG369" s="116"/>
    </row>
    <row r="370" spans="1:85" s="62" customFormat="1" ht="15" x14ac:dyDescent="0.25">
      <c r="A370" s="108"/>
      <c r="B370" s="230" t="s">
        <v>72</v>
      </c>
      <c r="C370" s="230"/>
      <c r="D370" s="230"/>
      <c r="E370" s="230"/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  <c r="R370" s="104"/>
      <c r="BY370" s="91"/>
      <c r="CC370" s="64" t="s">
        <v>72</v>
      </c>
      <c r="CD370" s="64" t="s">
        <v>2</v>
      </c>
      <c r="CE370" s="64" t="s">
        <v>2</v>
      </c>
      <c r="CF370" s="64" t="s">
        <v>2</v>
      </c>
      <c r="CG370" s="116"/>
    </row>
    <row r="371" spans="1:85" s="62" customFormat="1" ht="56.25" x14ac:dyDescent="0.25">
      <c r="A371" s="92" t="s">
        <v>319</v>
      </c>
      <c r="B371" s="93" t="s">
        <v>65</v>
      </c>
      <c r="C371" s="227" t="s">
        <v>210</v>
      </c>
      <c r="D371" s="227"/>
      <c r="E371" s="227"/>
      <c r="F371" s="92" t="s">
        <v>67</v>
      </c>
      <c r="G371" s="94">
        <v>5.9279999999999999</v>
      </c>
      <c r="H371" s="95">
        <v>11187.07</v>
      </c>
      <c r="I371" s="95"/>
      <c r="J371" s="95" t="s">
        <v>211</v>
      </c>
      <c r="K371" s="95">
        <v>574304.80000000005</v>
      </c>
      <c r="L371" s="95"/>
      <c r="M371" s="96"/>
      <c r="N371" s="95">
        <v>574304.80000000005</v>
      </c>
      <c r="O371" s="112">
        <v>0</v>
      </c>
      <c r="P371" s="112">
        <v>0</v>
      </c>
      <c r="Q371" s="99" t="s">
        <v>766</v>
      </c>
      <c r="R371" s="95">
        <v>574304.80000000005</v>
      </c>
      <c r="BY371" s="91"/>
      <c r="BZ371" s="64" t="s">
        <v>210</v>
      </c>
      <c r="CG371" s="116"/>
    </row>
    <row r="372" spans="1:85" s="62" customFormat="1" ht="15" x14ac:dyDescent="0.25">
      <c r="A372" s="100"/>
      <c r="B372" s="101"/>
      <c r="C372" s="102" t="s">
        <v>320</v>
      </c>
      <c r="D372" s="103"/>
      <c r="E372" s="103"/>
      <c r="F372" s="103"/>
      <c r="G372" s="103"/>
      <c r="H372" s="103"/>
      <c r="I372" s="103"/>
      <c r="J372" s="103"/>
      <c r="K372" s="103"/>
      <c r="L372" s="103"/>
      <c r="M372" s="103"/>
      <c r="N372" s="103"/>
      <c r="O372" s="103"/>
      <c r="P372" s="103"/>
      <c r="Q372" s="103"/>
      <c r="R372" s="104"/>
      <c r="BY372" s="91"/>
      <c r="CG372" s="116"/>
    </row>
    <row r="373" spans="1:85" s="62" customFormat="1" ht="15" x14ac:dyDescent="0.25">
      <c r="A373" s="105"/>
      <c r="B373" s="101"/>
      <c r="C373" s="102" t="s">
        <v>213</v>
      </c>
      <c r="D373" s="103"/>
      <c r="E373" s="103"/>
      <c r="F373" s="103"/>
      <c r="G373" s="103"/>
      <c r="H373" s="103"/>
      <c r="I373" s="103"/>
      <c r="J373" s="103"/>
      <c r="K373" s="103"/>
      <c r="L373" s="103"/>
      <c r="M373" s="103"/>
      <c r="N373" s="103"/>
      <c r="O373" s="103"/>
      <c r="P373" s="103"/>
      <c r="Q373" s="103"/>
      <c r="R373" s="113"/>
      <c r="BY373" s="91"/>
      <c r="CG373" s="116"/>
    </row>
    <row r="374" spans="1:85" s="62" customFormat="1" ht="15" x14ac:dyDescent="0.25">
      <c r="A374" s="105"/>
      <c r="B374" s="107" t="s">
        <v>38</v>
      </c>
      <c r="C374" s="228" t="s">
        <v>51</v>
      </c>
      <c r="D374" s="228"/>
      <c r="E374" s="228"/>
      <c r="F374" s="228"/>
      <c r="G374" s="228"/>
      <c r="H374" s="228"/>
      <c r="I374" s="228"/>
      <c r="J374" s="228"/>
      <c r="K374" s="228"/>
      <c r="L374" s="228"/>
      <c r="M374" s="228"/>
      <c r="N374" s="228"/>
      <c r="O374" s="228"/>
      <c r="P374" s="228"/>
      <c r="Q374" s="228"/>
      <c r="R374" s="229"/>
      <c r="BY374" s="91"/>
      <c r="CB374" s="64" t="s">
        <v>51</v>
      </c>
      <c r="CG374" s="116"/>
    </row>
    <row r="375" spans="1:85" s="62" customFormat="1" ht="15" x14ac:dyDescent="0.25">
      <c r="A375" s="108"/>
      <c r="B375" s="230" t="s">
        <v>72</v>
      </c>
      <c r="C375" s="230"/>
      <c r="D375" s="230"/>
      <c r="E375" s="230"/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  <c r="R375" s="104"/>
      <c r="BY375" s="91"/>
      <c r="CC375" s="64" t="s">
        <v>72</v>
      </c>
      <c r="CD375" s="64" t="s">
        <v>2</v>
      </c>
      <c r="CE375" s="64" t="s">
        <v>2</v>
      </c>
      <c r="CF375" s="64" t="s">
        <v>2</v>
      </c>
      <c r="CG375" s="116"/>
    </row>
    <row r="376" spans="1:85" s="62" customFormat="1" ht="56.25" x14ac:dyDescent="0.25">
      <c r="A376" s="92" t="s">
        <v>321</v>
      </c>
      <c r="B376" s="93" t="s">
        <v>65</v>
      </c>
      <c r="C376" s="227" t="s">
        <v>122</v>
      </c>
      <c r="D376" s="227"/>
      <c r="E376" s="227"/>
      <c r="F376" s="92" t="s">
        <v>67</v>
      </c>
      <c r="G376" s="94">
        <v>6.5519999999999996</v>
      </c>
      <c r="H376" s="95">
        <v>7596.65</v>
      </c>
      <c r="I376" s="95"/>
      <c r="J376" s="95" t="s">
        <v>123</v>
      </c>
      <c r="K376" s="95">
        <v>431036.35</v>
      </c>
      <c r="L376" s="95"/>
      <c r="M376" s="96"/>
      <c r="N376" s="95">
        <v>431036.35</v>
      </c>
      <c r="O376" s="112">
        <v>0</v>
      </c>
      <c r="P376" s="112">
        <v>0</v>
      </c>
      <c r="Q376" s="99" t="s">
        <v>766</v>
      </c>
      <c r="R376" s="95">
        <v>431036.35</v>
      </c>
      <c r="BY376" s="91"/>
      <c r="BZ376" s="64" t="s">
        <v>122</v>
      </c>
      <c r="CG376" s="116"/>
    </row>
    <row r="377" spans="1:85" s="62" customFormat="1" ht="15" x14ac:dyDescent="0.25">
      <c r="A377" s="100"/>
      <c r="B377" s="101"/>
      <c r="C377" s="102" t="s">
        <v>198</v>
      </c>
      <c r="D377" s="103"/>
      <c r="E377" s="103"/>
      <c r="F377" s="103"/>
      <c r="G377" s="103"/>
      <c r="H377" s="103"/>
      <c r="I377" s="103"/>
      <c r="J377" s="103"/>
      <c r="K377" s="103"/>
      <c r="L377" s="103"/>
      <c r="M377" s="103"/>
      <c r="N377" s="103"/>
      <c r="O377" s="103"/>
      <c r="P377" s="103"/>
      <c r="Q377" s="103"/>
      <c r="R377" s="104"/>
      <c r="BY377" s="91"/>
      <c r="CG377" s="116"/>
    </row>
    <row r="378" spans="1:85" s="62" customFormat="1" ht="15" x14ac:dyDescent="0.25">
      <c r="A378" s="105"/>
      <c r="B378" s="101"/>
      <c r="C378" s="102" t="s">
        <v>125</v>
      </c>
      <c r="D378" s="103"/>
      <c r="E378" s="103"/>
      <c r="F378" s="103"/>
      <c r="G378" s="103"/>
      <c r="H378" s="103"/>
      <c r="I378" s="103"/>
      <c r="J378" s="103"/>
      <c r="K378" s="103"/>
      <c r="L378" s="103"/>
      <c r="M378" s="103"/>
      <c r="N378" s="103"/>
      <c r="O378" s="103"/>
      <c r="P378" s="103"/>
      <c r="Q378" s="103"/>
      <c r="R378" s="113"/>
      <c r="BY378" s="91"/>
      <c r="CG378" s="116"/>
    </row>
    <row r="379" spans="1:85" s="62" customFormat="1" ht="15" x14ac:dyDescent="0.25">
      <c r="A379" s="105"/>
      <c r="B379" s="107" t="s">
        <v>38</v>
      </c>
      <c r="C379" s="228" t="s">
        <v>51</v>
      </c>
      <c r="D379" s="228"/>
      <c r="E379" s="228"/>
      <c r="F379" s="228"/>
      <c r="G379" s="228"/>
      <c r="H379" s="228"/>
      <c r="I379" s="228"/>
      <c r="J379" s="228"/>
      <c r="K379" s="228"/>
      <c r="L379" s="228"/>
      <c r="M379" s="228"/>
      <c r="N379" s="228"/>
      <c r="O379" s="228"/>
      <c r="P379" s="228"/>
      <c r="Q379" s="228"/>
      <c r="R379" s="229"/>
      <c r="BY379" s="91"/>
      <c r="CB379" s="64" t="s">
        <v>51</v>
      </c>
      <c r="CG379" s="116"/>
    </row>
    <row r="380" spans="1:85" s="62" customFormat="1" ht="15" x14ac:dyDescent="0.25">
      <c r="A380" s="108"/>
      <c r="B380" s="230" t="s">
        <v>72</v>
      </c>
      <c r="C380" s="230"/>
      <c r="D380" s="230"/>
      <c r="E380" s="230"/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  <c r="R380" s="104"/>
      <c r="BY380" s="91"/>
      <c r="CC380" s="64" t="s">
        <v>72</v>
      </c>
      <c r="CD380" s="64" t="s">
        <v>2</v>
      </c>
      <c r="CE380" s="64" t="s">
        <v>2</v>
      </c>
      <c r="CF380" s="64" t="s">
        <v>2</v>
      </c>
      <c r="CG380" s="116"/>
    </row>
    <row r="381" spans="1:85" s="62" customFormat="1" ht="56.25" x14ac:dyDescent="0.25">
      <c r="A381" s="92" t="s">
        <v>322</v>
      </c>
      <c r="B381" s="93" t="s">
        <v>65</v>
      </c>
      <c r="C381" s="227" t="s">
        <v>132</v>
      </c>
      <c r="D381" s="227"/>
      <c r="E381" s="227"/>
      <c r="F381" s="92" t="s">
        <v>67</v>
      </c>
      <c r="G381" s="94">
        <v>0.72799999999999998</v>
      </c>
      <c r="H381" s="95">
        <v>7317.78</v>
      </c>
      <c r="I381" s="95"/>
      <c r="J381" s="95" t="s">
        <v>133</v>
      </c>
      <c r="K381" s="95">
        <v>46134.8</v>
      </c>
      <c r="L381" s="95"/>
      <c r="M381" s="96"/>
      <c r="N381" s="95">
        <v>46134.8</v>
      </c>
      <c r="O381" s="112">
        <v>0</v>
      </c>
      <c r="P381" s="112">
        <v>0</v>
      </c>
      <c r="Q381" s="99" t="s">
        <v>766</v>
      </c>
      <c r="R381" s="95">
        <v>46134.8</v>
      </c>
      <c r="BY381" s="91"/>
      <c r="BZ381" s="64" t="s">
        <v>132</v>
      </c>
      <c r="CG381" s="116"/>
    </row>
    <row r="382" spans="1:85" s="62" customFormat="1" ht="15" x14ac:dyDescent="0.25">
      <c r="A382" s="100"/>
      <c r="B382" s="101"/>
      <c r="C382" s="102" t="s">
        <v>323</v>
      </c>
      <c r="D382" s="103"/>
      <c r="E382" s="103"/>
      <c r="F382" s="103"/>
      <c r="G382" s="103"/>
      <c r="H382" s="103"/>
      <c r="I382" s="103"/>
      <c r="J382" s="103"/>
      <c r="K382" s="103"/>
      <c r="L382" s="103"/>
      <c r="M382" s="103"/>
      <c r="N382" s="103"/>
      <c r="O382" s="103"/>
      <c r="P382" s="103"/>
      <c r="Q382" s="103"/>
      <c r="R382" s="104"/>
      <c r="BY382" s="91"/>
      <c r="CG382" s="116"/>
    </row>
    <row r="383" spans="1:85" s="62" customFormat="1" ht="15" x14ac:dyDescent="0.25">
      <c r="A383" s="105"/>
      <c r="B383" s="101"/>
      <c r="C383" s="102" t="s">
        <v>135</v>
      </c>
      <c r="D383" s="103"/>
      <c r="E383" s="103"/>
      <c r="F383" s="103"/>
      <c r="G383" s="103"/>
      <c r="H383" s="103"/>
      <c r="I383" s="103"/>
      <c r="J383" s="103"/>
      <c r="K383" s="103"/>
      <c r="L383" s="103"/>
      <c r="M383" s="103"/>
      <c r="N383" s="103"/>
      <c r="O383" s="103"/>
      <c r="P383" s="103"/>
      <c r="Q383" s="103"/>
      <c r="R383" s="113"/>
      <c r="BY383" s="91"/>
      <c r="CG383" s="116"/>
    </row>
    <row r="384" spans="1:85" s="62" customFormat="1" ht="15" x14ac:dyDescent="0.25">
      <c r="A384" s="105"/>
      <c r="B384" s="107" t="s">
        <v>38</v>
      </c>
      <c r="C384" s="228" t="s">
        <v>51</v>
      </c>
      <c r="D384" s="228"/>
      <c r="E384" s="228"/>
      <c r="F384" s="228"/>
      <c r="G384" s="228"/>
      <c r="H384" s="228"/>
      <c r="I384" s="228"/>
      <c r="J384" s="228"/>
      <c r="K384" s="228"/>
      <c r="L384" s="228"/>
      <c r="M384" s="228"/>
      <c r="N384" s="228"/>
      <c r="O384" s="228"/>
      <c r="P384" s="228"/>
      <c r="Q384" s="228"/>
      <c r="R384" s="229"/>
      <c r="BY384" s="91"/>
      <c r="CB384" s="64" t="s">
        <v>51</v>
      </c>
      <c r="CG384" s="116"/>
    </row>
    <row r="385" spans="1:85" s="62" customFormat="1" ht="15" x14ac:dyDescent="0.25">
      <c r="A385" s="108"/>
      <c r="B385" s="230" t="s">
        <v>72</v>
      </c>
      <c r="C385" s="230"/>
      <c r="D385" s="230"/>
      <c r="E385" s="230"/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  <c r="R385" s="104"/>
      <c r="BY385" s="91"/>
      <c r="CC385" s="64" t="s">
        <v>72</v>
      </c>
      <c r="CD385" s="64" t="s">
        <v>2</v>
      </c>
      <c r="CE385" s="64" t="s">
        <v>2</v>
      </c>
      <c r="CF385" s="64" t="s">
        <v>2</v>
      </c>
      <c r="CG385" s="116"/>
    </row>
    <row r="386" spans="1:85" s="62" customFormat="1" ht="56.25" x14ac:dyDescent="0.25">
      <c r="A386" s="92" t="s">
        <v>324</v>
      </c>
      <c r="B386" s="93" t="s">
        <v>65</v>
      </c>
      <c r="C386" s="227" t="s">
        <v>279</v>
      </c>
      <c r="D386" s="227"/>
      <c r="E386" s="227"/>
      <c r="F386" s="92" t="s">
        <v>67</v>
      </c>
      <c r="G386" s="111">
        <v>6.24</v>
      </c>
      <c r="H386" s="95">
        <v>6143.88</v>
      </c>
      <c r="I386" s="95"/>
      <c r="J386" s="95" t="s">
        <v>280</v>
      </c>
      <c r="K386" s="95">
        <v>332005.44</v>
      </c>
      <c r="L386" s="95"/>
      <c r="M386" s="96"/>
      <c r="N386" s="95">
        <v>332005.44</v>
      </c>
      <c r="O386" s="112">
        <v>0</v>
      </c>
      <c r="P386" s="112">
        <v>0</v>
      </c>
      <c r="Q386" s="99" t="s">
        <v>766</v>
      </c>
      <c r="R386" s="95">
        <v>332005.44</v>
      </c>
      <c r="BY386" s="91"/>
      <c r="BZ386" s="64" t="s">
        <v>279</v>
      </c>
      <c r="CG386" s="116"/>
    </row>
    <row r="387" spans="1:85" s="62" customFormat="1" ht="15" x14ac:dyDescent="0.25">
      <c r="A387" s="100"/>
      <c r="B387" s="101"/>
      <c r="C387" s="102" t="s">
        <v>325</v>
      </c>
      <c r="D387" s="103"/>
      <c r="E387" s="103"/>
      <c r="F387" s="103"/>
      <c r="G387" s="103"/>
      <c r="H387" s="103"/>
      <c r="I387" s="103"/>
      <c r="J387" s="103"/>
      <c r="K387" s="103"/>
      <c r="L387" s="103"/>
      <c r="M387" s="103"/>
      <c r="N387" s="103"/>
      <c r="O387" s="103"/>
      <c r="P387" s="103"/>
      <c r="Q387" s="103"/>
      <c r="R387" s="104"/>
      <c r="BY387" s="91"/>
      <c r="CG387" s="116"/>
    </row>
    <row r="388" spans="1:85" s="62" customFormat="1" ht="15" x14ac:dyDescent="0.25">
      <c r="A388" s="105"/>
      <c r="B388" s="101"/>
      <c r="C388" s="102" t="s">
        <v>282</v>
      </c>
      <c r="D388" s="103"/>
      <c r="E388" s="103"/>
      <c r="F388" s="103"/>
      <c r="G388" s="103"/>
      <c r="H388" s="103"/>
      <c r="I388" s="103"/>
      <c r="J388" s="103"/>
      <c r="K388" s="103"/>
      <c r="L388" s="103"/>
      <c r="M388" s="103"/>
      <c r="N388" s="103"/>
      <c r="O388" s="103"/>
      <c r="P388" s="103"/>
      <c r="Q388" s="103"/>
      <c r="R388" s="113"/>
      <c r="BY388" s="91"/>
      <c r="CG388" s="116"/>
    </row>
    <row r="389" spans="1:85" s="62" customFormat="1" ht="15" x14ac:dyDescent="0.25">
      <c r="A389" s="105"/>
      <c r="B389" s="107" t="s">
        <v>38</v>
      </c>
      <c r="C389" s="228" t="s">
        <v>51</v>
      </c>
      <c r="D389" s="228"/>
      <c r="E389" s="228"/>
      <c r="F389" s="228"/>
      <c r="G389" s="228"/>
      <c r="H389" s="228"/>
      <c r="I389" s="228"/>
      <c r="J389" s="228"/>
      <c r="K389" s="228"/>
      <c r="L389" s="228"/>
      <c r="M389" s="228"/>
      <c r="N389" s="228"/>
      <c r="O389" s="228"/>
      <c r="P389" s="228"/>
      <c r="Q389" s="228"/>
      <c r="R389" s="229"/>
      <c r="BY389" s="91"/>
      <c r="CB389" s="64" t="s">
        <v>51</v>
      </c>
      <c r="CG389" s="116"/>
    </row>
    <row r="390" spans="1:85" s="62" customFormat="1" ht="15" x14ac:dyDescent="0.25">
      <c r="A390" s="108"/>
      <c r="B390" s="230" t="s">
        <v>72</v>
      </c>
      <c r="C390" s="230"/>
      <c r="D390" s="230"/>
      <c r="E390" s="230"/>
      <c r="F390" s="109"/>
      <c r="G390" s="109"/>
      <c r="H390" s="109"/>
      <c r="I390" s="109"/>
      <c r="J390" s="109"/>
      <c r="K390" s="109"/>
      <c r="L390" s="109"/>
      <c r="M390" s="109"/>
      <c r="N390" s="109"/>
      <c r="O390" s="109"/>
      <c r="P390" s="109"/>
      <c r="Q390" s="109"/>
      <c r="R390" s="104"/>
      <c r="BY390" s="91"/>
      <c r="CC390" s="64" t="s">
        <v>72</v>
      </c>
      <c r="CD390" s="64" t="s">
        <v>2</v>
      </c>
      <c r="CE390" s="64" t="s">
        <v>2</v>
      </c>
      <c r="CF390" s="64" t="s">
        <v>2</v>
      </c>
      <c r="CG390" s="116"/>
    </row>
    <row r="391" spans="1:85" s="62" customFormat="1" ht="56.25" x14ac:dyDescent="0.25">
      <c r="A391" s="92" t="s">
        <v>326</v>
      </c>
      <c r="B391" s="93" t="s">
        <v>65</v>
      </c>
      <c r="C391" s="227" t="s">
        <v>327</v>
      </c>
      <c r="D391" s="227"/>
      <c r="E391" s="227"/>
      <c r="F391" s="92" t="s">
        <v>67</v>
      </c>
      <c r="G391" s="94">
        <v>6.6559999999999997</v>
      </c>
      <c r="H391" s="95">
        <v>7092.84</v>
      </c>
      <c r="I391" s="95"/>
      <c r="J391" s="95" t="s">
        <v>328</v>
      </c>
      <c r="K391" s="95">
        <v>408838.11</v>
      </c>
      <c r="L391" s="95"/>
      <c r="M391" s="96"/>
      <c r="N391" s="95">
        <v>408838.11</v>
      </c>
      <c r="O391" s="112">
        <v>0</v>
      </c>
      <c r="P391" s="112">
        <v>0</v>
      </c>
      <c r="Q391" s="99" t="s">
        <v>766</v>
      </c>
      <c r="R391" s="95">
        <v>408838.11</v>
      </c>
      <c r="BY391" s="91"/>
      <c r="BZ391" s="64" t="s">
        <v>327</v>
      </c>
      <c r="CG391" s="116"/>
    </row>
    <row r="392" spans="1:85" s="62" customFormat="1" ht="15" x14ac:dyDescent="0.25">
      <c r="A392" s="100"/>
      <c r="B392" s="101"/>
      <c r="C392" s="102" t="s">
        <v>329</v>
      </c>
      <c r="D392" s="103"/>
      <c r="E392" s="103"/>
      <c r="F392" s="103"/>
      <c r="G392" s="103"/>
      <c r="H392" s="103"/>
      <c r="I392" s="103"/>
      <c r="J392" s="103"/>
      <c r="K392" s="103"/>
      <c r="L392" s="103"/>
      <c r="M392" s="103"/>
      <c r="N392" s="103"/>
      <c r="O392" s="103"/>
      <c r="P392" s="103"/>
      <c r="Q392" s="103"/>
      <c r="R392" s="104"/>
      <c r="BY392" s="91"/>
      <c r="CG392" s="116"/>
    </row>
    <row r="393" spans="1:85" s="62" customFormat="1" ht="15" x14ac:dyDescent="0.25">
      <c r="A393" s="105"/>
      <c r="B393" s="101"/>
      <c r="C393" s="102" t="s">
        <v>330</v>
      </c>
      <c r="D393" s="103"/>
      <c r="E393" s="103"/>
      <c r="F393" s="103"/>
      <c r="G393" s="103"/>
      <c r="H393" s="103"/>
      <c r="I393" s="103"/>
      <c r="J393" s="103"/>
      <c r="K393" s="103"/>
      <c r="L393" s="103"/>
      <c r="M393" s="103"/>
      <c r="N393" s="103"/>
      <c r="O393" s="103"/>
      <c r="P393" s="103"/>
      <c r="Q393" s="103"/>
      <c r="R393" s="113"/>
      <c r="BY393" s="91"/>
      <c r="CG393" s="116"/>
    </row>
    <row r="394" spans="1:85" s="62" customFormat="1" ht="15" x14ac:dyDescent="0.25">
      <c r="A394" s="105"/>
      <c r="B394" s="107" t="s">
        <v>38</v>
      </c>
      <c r="C394" s="228" t="s">
        <v>51</v>
      </c>
      <c r="D394" s="228"/>
      <c r="E394" s="228"/>
      <c r="F394" s="228"/>
      <c r="G394" s="228"/>
      <c r="H394" s="228"/>
      <c r="I394" s="228"/>
      <c r="J394" s="228"/>
      <c r="K394" s="228"/>
      <c r="L394" s="228"/>
      <c r="M394" s="228"/>
      <c r="N394" s="228"/>
      <c r="O394" s="228"/>
      <c r="P394" s="228"/>
      <c r="Q394" s="228"/>
      <c r="R394" s="229"/>
      <c r="BY394" s="91"/>
      <c r="CB394" s="64" t="s">
        <v>51</v>
      </c>
      <c r="CG394" s="116"/>
    </row>
    <row r="395" spans="1:85" s="62" customFormat="1" ht="15" x14ac:dyDescent="0.25">
      <c r="A395" s="108"/>
      <c r="B395" s="230" t="s">
        <v>72</v>
      </c>
      <c r="C395" s="230"/>
      <c r="D395" s="230"/>
      <c r="E395" s="230"/>
      <c r="F395" s="109"/>
      <c r="G395" s="109"/>
      <c r="H395" s="109"/>
      <c r="I395" s="109"/>
      <c r="J395" s="109"/>
      <c r="K395" s="109"/>
      <c r="L395" s="109"/>
      <c r="M395" s="109"/>
      <c r="N395" s="109"/>
      <c r="O395" s="109"/>
      <c r="P395" s="109"/>
      <c r="Q395" s="109"/>
      <c r="R395" s="104"/>
      <c r="BY395" s="91"/>
      <c r="CC395" s="64" t="s">
        <v>72</v>
      </c>
      <c r="CD395" s="64" t="s">
        <v>2</v>
      </c>
      <c r="CE395" s="64" t="s">
        <v>2</v>
      </c>
      <c r="CF395" s="64" t="s">
        <v>2</v>
      </c>
      <c r="CG395" s="116"/>
    </row>
    <row r="396" spans="1:85" s="62" customFormat="1" ht="15" x14ac:dyDescent="0.25">
      <c r="A396" s="231" t="s">
        <v>136</v>
      </c>
      <c r="B396" s="232"/>
      <c r="C396" s="232"/>
      <c r="D396" s="232"/>
      <c r="E396" s="232"/>
      <c r="F396" s="232"/>
      <c r="G396" s="232"/>
      <c r="H396" s="232"/>
      <c r="I396" s="232"/>
      <c r="J396" s="232"/>
      <c r="K396" s="232"/>
      <c r="L396" s="232"/>
      <c r="M396" s="232"/>
      <c r="N396" s="232"/>
      <c r="O396" s="232"/>
      <c r="P396" s="232"/>
      <c r="Q396" s="232"/>
      <c r="R396" s="233"/>
      <c r="BY396" s="91"/>
      <c r="CG396" s="116" t="s">
        <v>136</v>
      </c>
    </row>
    <row r="397" spans="1:85" s="62" customFormat="1" ht="15" x14ac:dyDescent="0.25">
      <c r="A397" s="234" t="s">
        <v>331</v>
      </c>
      <c r="B397" s="235"/>
      <c r="C397" s="235"/>
      <c r="D397" s="235"/>
      <c r="E397" s="235"/>
      <c r="F397" s="235"/>
      <c r="G397" s="235"/>
      <c r="H397" s="235"/>
      <c r="I397" s="235"/>
      <c r="J397" s="235"/>
      <c r="K397" s="235"/>
      <c r="L397" s="235"/>
      <c r="M397" s="235"/>
      <c r="N397" s="235"/>
      <c r="O397" s="235"/>
      <c r="P397" s="235"/>
      <c r="Q397" s="235"/>
      <c r="R397" s="236"/>
      <c r="BY397" s="91" t="s">
        <v>331</v>
      </c>
      <c r="CG397" s="116"/>
    </row>
    <row r="398" spans="1:85" s="62" customFormat="1" ht="56.25" x14ac:dyDescent="0.25">
      <c r="A398" s="92" t="s">
        <v>332</v>
      </c>
      <c r="B398" s="93" t="s">
        <v>333</v>
      </c>
      <c r="C398" s="227" t="s">
        <v>334</v>
      </c>
      <c r="D398" s="227"/>
      <c r="E398" s="227"/>
      <c r="F398" s="92" t="s">
        <v>41</v>
      </c>
      <c r="G398" s="94">
        <v>66.872</v>
      </c>
      <c r="H398" s="95" t="s">
        <v>335</v>
      </c>
      <c r="I398" s="95" t="s">
        <v>336</v>
      </c>
      <c r="J398" s="95">
        <v>103.65</v>
      </c>
      <c r="K398" s="95">
        <v>2043128.68</v>
      </c>
      <c r="L398" s="95">
        <v>1291609.8999999999</v>
      </c>
      <c r="M398" s="96" t="s">
        <v>337</v>
      </c>
      <c r="N398" s="95">
        <v>60024.91</v>
      </c>
      <c r="O398" s="110">
        <v>37.225499999999997</v>
      </c>
      <c r="P398" s="98">
        <v>2489.34</v>
      </c>
      <c r="Q398" s="99" t="s">
        <v>766</v>
      </c>
      <c r="R398" s="95">
        <v>4525781.9000000004</v>
      </c>
      <c r="BY398" s="91"/>
      <c r="BZ398" s="64" t="s">
        <v>334</v>
      </c>
      <c r="CG398" s="116"/>
    </row>
    <row r="399" spans="1:85" s="62" customFormat="1" ht="15" x14ac:dyDescent="0.25">
      <c r="A399" s="100"/>
      <c r="B399" s="101"/>
      <c r="C399" s="102" t="s">
        <v>340</v>
      </c>
      <c r="D399" s="103"/>
      <c r="E399" s="103"/>
      <c r="F399" s="103"/>
      <c r="G399" s="103"/>
      <c r="H399" s="103"/>
      <c r="I399" s="103"/>
      <c r="J399" s="103"/>
      <c r="K399" s="103"/>
      <c r="L399" s="103"/>
      <c r="M399" s="103"/>
      <c r="N399" s="103"/>
      <c r="O399" s="103"/>
      <c r="P399" s="103"/>
      <c r="Q399" s="103"/>
      <c r="R399" s="104"/>
      <c r="BY399" s="91"/>
      <c r="CG399" s="116"/>
    </row>
    <row r="400" spans="1:85" s="62" customFormat="1" ht="57" x14ac:dyDescent="0.25">
      <c r="A400" s="105"/>
      <c r="B400" s="106" t="s">
        <v>49</v>
      </c>
      <c r="C400" s="228" t="s">
        <v>50</v>
      </c>
      <c r="D400" s="228"/>
      <c r="E400" s="228"/>
      <c r="F400" s="228"/>
      <c r="G400" s="228"/>
      <c r="H400" s="228"/>
      <c r="I400" s="228"/>
      <c r="J400" s="228"/>
      <c r="K400" s="228"/>
      <c r="L400" s="228"/>
      <c r="M400" s="228"/>
      <c r="N400" s="228"/>
      <c r="O400" s="228"/>
      <c r="P400" s="228"/>
      <c r="Q400" s="228"/>
      <c r="R400" s="229"/>
      <c r="BY400" s="91"/>
      <c r="CA400" s="64" t="s">
        <v>50</v>
      </c>
      <c r="CG400" s="116"/>
    </row>
    <row r="401" spans="1:85" s="62" customFormat="1" ht="15" x14ac:dyDescent="0.25">
      <c r="A401" s="105"/>
      <c r="B401" s="107" t="s">
        <v>38</v>
      </c>
      <c r="C401" s="228" t="s">
        <v>51</v>
      </c>
      <c r="D401" s="228"/>
      <c r="E401" s="228"/>
      <c r="F401" s="228"/>
      <c r="G401" s="228"/>
      <c r="H401" s="228"/>
      <c r="I401" s="228"/>
      <c r="J401" s="228"/>
      <c r="K401" s="228"/>
      <c r="L401" s="228"/>
      <c r="M401" s="228"/>
      <c r="N401" s="228"/>
      <c r="O401" s="228"/>
      <c r="P401" s="228"/>
      <c r="Q401" s="228"/>
      <c r="R401" s="229"/>
      <c r="BY401" s="91"/>
      <c r="CB401" s="64" t="s">
        <v>51</v>
      </c>
      <c r="CG401" s="116"/>
    </row>
    <row r="402" spans="1:85" s="62" customFormat="1" ht="15" x14ac:dyDescent="0.25">
      <c r="A402" s="108"/>
      <c r="B402" s="230" t="s">
        <v>52</v>
      </c>
      <c r="C402" s="230"/>
      <c r="D402" s="230"/>
      <c r="E402" s="230"/>
      <c r="F402" s="109"/>
      <c r="G402" s="109"/>
      <c r="H402" s="109"/>
      <c r="I402" s="109"/>
      <c r="J402" s="109"/>
      <c r="K402" s="109"/>
      <c r="L402" s="109"/>
      <c r="M402" s="109"/>
      <c r="N402" s="109"/>
      <c r="O402" s="109"/>
      <c r="P402" s="109"/>
      <c r="Q402" s="109"/>
      <c r="R402" s="104"/>
      <c r="BY402" s="91"/>
      <c r="CC402" s="64" t="s">
        <v>52</v>
      </c>
      <c r="CD402" s="64" t="s">
        <v>2</v>
      </c>
      <c r="CE402" s="64" t="s">
        <v>2</v>
      </c>
      <c r="CF402" s="64" t="s">
        <v>2</v>
      </c>
      <c r="CG402" s="116"/>
    </row>
    <row r="403" spans="1:85" s="62" customFormat="1" ht="56.25" x14ac:dyDescent="0.25">
      <c r="A403" s="92" t="s">
        <v>341</v>
      </c>
      <c r="B403" s="93" t="s">
        <v>65</v>
      </c>
      <c r="C403" s="227" t="s">
        <v>66</v>
      </c>
      <c r="D403" s="227"/>
      <c r="E403" s="227"/>
      <c r="F403" s="92" t="s">
        <v>67</v>
      </c>
      <c r="G403" s="94">
        <v>1.3520000000000001</v>
      </c>
      <c r="H403" s="95">
        <v>9153.1200000000008</v>
      </c>
      <c r="I403" s="95"/>
      <c r="J403" s="95" t="s">
        <v>68</v>
      </c>
      <c r="K403" s="95">
        <v>107167.66</v>
      </c>
      <c r="L403" s="95"/>
      <c r="M403" s="96"/>
      <c r="N403" s="95">
        <v>107167.66</v>
      </c>
      <c r="O403" s="112">
        <v>0</v>
      </c>
      <c r="P403" s="112">
        <v>0</v>
      </c>
      <c r="Q403" s="99" t="s">
        <v>766</v>
      </c>
      <c r="R403" s="95">
        <v>107167.66</v>
      </c>
      <c r="BY403" s="91"/>
      <c r="BZ403" s="64" t="s">
        <v>66</v>
      </c>
      <c r="CG403" s="116"/>
    </row>
    <row r="404" spans="1:85" s="62" customFormat="1" ht="15" x14ac:dyDescent="0.25">
      <c r="A404" s="100"/>
      <c r="B404" s="101"/>
      <c r="C404" s="102" t="s">
        <v>150</v>
      </c>
      <c r="D404" s="103"/>
      <c r="E404" s="103"/>
      <c r="F404" s="103"/>
      <c r="G404" s="103"/>
      <c r="H404" s="103"/>
      <c r="I404" s="103"/>
      <c r="J404" s="103"/>
      <c r="K404" s="103"/>
      <c r="L404" s="103"/>
      <c r="M404" s="103"/>
      <c r="N404" s="103"/>
      <c r="O404" s="103"/>
      <c r="P404" s="103"/>
      <c r="Q404" s="103"/>
      <c r="R404" s="104"/>
      <c r="BY404" s="91"/>
      <c r="CG404" s="116"/>
    </row>
    <row r="405" spans="1:85" s="62" customFormat="1" ht="15" x14ac:dyDescent="0.25">
      <c r="A405" s="105"/>
      <c r="B405" s="101"/>
      <c r="C405" s="102" t="s">
        <v>71</v>
      </c>
      <c r="D405" s="103"/>
      <c r="E405" s="103"/>
      <c r="F405" s="103"/>
      <c r="G405" s="103"/>
      <c r="H405" s="103"/>
      <c r="I405" s="103"/>
      <c r="J405" s="103"/>
      <c r="K405" s="103"/>
      <c r="L405" s="103"/>
      <c r="M405" s="103"/>
      <c r="N405" s="103"/>
      <c r="O405" s="103"/>
      <c r="P405" s="103"/>
      <c r="Q405" s="103"/>
      <c r="R405" s="113"/>
      <c r="BY405" s="91"/>
      <c r="CG405" s="116"/>
    </row>
    <row r="406" spans="1:85" s="62" customFormat="1" ht="15" x14ac:dyDescent="0.25">
      <c r="A406" s="105"/>
      <c r="B406" s="107" t="s">
        <v>38</v>
      </c>
      <c r="C406" s="228" t="s">
        <v>51</v>
      </c>
      <c r="D406" s="228"/>
      <c r="E406" s="228"/>
      <c r="F406" s="228"/>
      <c r="G406" s="228"/>
      <c r="H406" s="228"/>
      <c r="I406" s="228"/>
      <c r="J406" s="228"/>
      <c r="K406" s="228"/>
      <c r="L406" s="228"/>
      <c r="M406" s="228"/>
      <c r="N406" s="228"/>
      <c r="O406" s="228"/>
      <c r="P406" s="228"/>
      <c r="Q406" s="228"/>
      <c r="R406" s="229"/>
      <c r="BY406" s="91"/>
      <c r="CB406" s="64" t="s">
        <v>51</v>
      </c>
      <c r="CG406" s="116"/>
    </row>
    <row r="407" spans="1:85" s="62" customFormat="1" ht="15" x14ac:dyDescent="0.25">
      <c r="A407" s="108"/>
      <c r="B407" s="230" t="s">
        <v>72</v>
      </c>
      <c r="C407" s="230"/>
      <c r="D407" s="230"/>
      <c r="E407" s="230"/>
      <c r="F407" s="109"/>
      <c r="G407" s="109"/>
      <c r="H407" s="109"/>
      <c r="I407" s="109"/>
      <c r="J407" s="109"/>
      <c r="K407" s="109"/>
      <c r="L407" s="109"/>
      <c r="M407" s="109"/>
      <c r="N407" s="109"/>
      <c r="O407" s="109"/>
      <c r="P407" s="109"/>
      <c r="Q407" s="109"/>
      <c r="R407" s="104"/>
      <c r="BY407" s="91"/>
      <c r="CC407" s="64" t="s">
        <v>72</v>
      </c>
      <c r="CD407" s="64" t="s">
        <v>2</v>
      </c>
      <c r="CE407" s="64" t="s">
        <v>2</v>
      </c>
      <c r="CF407" s="64" t="s">
        <v>2</v>
      </c>
      <c r="CG407" s="116"/>
    </row>
    <row r="408" spans="1:85" s="62" customFormat="1" ht="56.25" x14ac:dyDescent="0.25">
      <c r="A408" s="92" t="s">
        <v>342</v>
      </c>
      <c r="B408" s="93" t="s">
        <v>65</v>
      </c>
      <c r="C408" s="227" t="s">
        <v>248</v>
      </c>
      <c r="D408" s="227"/>
      <c r="E408" s="227"/>
      <c r="F408" s="92" t="s">
        <v>67</v>
      </c>
      <c r="G408" s="111">
        <v>1.04</v>
      </c>
      <c r="H408" s="95">
        <v>9675.52</v>
      </c>
      <c r="I408" s="95"/>
      <c r="J408" s="95" t="s">
        <v>249</v>
      </c>
      <c r="K408" s="95">
        <v>87141.6</v>
      </c>
      <c r="L408" s="95"/>
      <c r="M408" s="96"/>
      <c r="N408" s="95">
        <v>87141.6</v>
      </c>
      <c r="O408" s="112">
        <v>0</v>
      </c>
      <c r="P408" s="112">
        <v>0</v>
      </c>
      <c r="Q408" s="99" t="s">
        <v>766</v>
      </c>
      <c r="R408" s="95">
        <v>87141.6</v>
      </c>
      <c r="BY408" s="91"/>
      <c r="BZ408" s="64" t="s">
        <v>248</v>
      </c>
      <c r="CG408" s="116"/>
    </row>
    <row r="409" spans="1:85" s="62" customFormat="1" ht="15" x14ac:dyDescent="0.25">
      <c r="A409" s="100"/>
      <c r="B409" s="101"/>
      <c r="C409" s="102" t="s">
        <v>343</v>
      </c>
      <c r="D409" s="103"/>
      <c r="E409" s="103"/>
      <c r="F409" s="103"/>
      <c r="G409" s="103"/>
      <c r="H409" s="103"/>
      <c r="I409" s="103"/>
      <c r="J409" s="103"/>
      <c r="K409" s="103"/>
      <c r="L409" s="103"/>
      <c r="M409" s="103"/>
      <c r="N409" s="103"/>
      <c r="O409" s="103"/>
      <c r="P409" s="103"/>
      <c r="Q409" s="103"/>
      <c r="R409" s="104"/>
      <c r="BY409" s="91"/>
      <c r="CG409" s="116"/>
    </row>
    <row r="410" spans="1:85" s="62" customFormat="1" ht="15" x14ac:dyDescent="0.25">
      <c r="A410" s="105"/>
      <c r="B410" s="101"/>
      <c r="C410" s="102" t="s">
        <v>251</v>
      </c>
      <c r="D410" s="103"/>
      <c r="E410" s="103"/>
      <c r="F410" s="103"/>
      <c r="G410" s="103"/>
      <c r="H410" s="103"/>
      <c r="I410" s="103"/>
      <c r="J410" s="103"/>
      <c r="K410" s="103"/>
      <c r="L410" s="103"/>
      <c r="M410" s="103"/>
      <c r="N410" s="103"/>
      <c r="O410" s="103"/>
      <c r="P410" s="103"/>
      <c r="Q410" s="103"/>
      <c r="R410" s="113"/>
      <c r="BY410" s="91"/>
      <c r="CG410" s="116"/>
    </row>
    <row r="411" spans="1:85" s="62" customFormat="1" ht="15" x14ac:dyDescent="0.25">
      <c r="A411" s="105"/>
      <c r="B411" s="107" t="s">
        <v>38</v>
      </c>
      <c r="C411" s="228" t="s">
        <v>51</v>
      </c>
      <c r="D411" s="228"/>
      <c r="E411" s="228"/>
      <c r="F411" s="228"/>
      <c r="G411" s="228"/>
      <c r="H411" s="228"/>
      <c r="I411" s="228"/>
      <c r="J411" s="228"/>
      <c r="K411" s="228"/>
      <c r="L411" s="228"/>
      <c r="M411" s="228"/>
      <c r="N411" s="228"/>
      <c r="O411" s="228"/>
      <c r="P411" s="228"/>
      <c r="Q411" s="228"/>
      <c r="R411" s="229"/>
      <c r="BY411" s="91"/>
      <c r="CB411" s="64" t="s">
        <v>51</v>
      </c>
      <c r="CG411" s="116"/>
    </row>
    <row r="412" spans="1:85" s="62" customFormat="1" ht="15" x14ac:dyDescent="0.25">
      <c r="A412" s="108"/>
      <c r="B412" s="230" t="s">
        <v>72</v>
      </c>
      <c r="C412" s="230"/>
      <c r="D412" s="230"/>
      <c r="E412" s="230"/>
      <c r="F412" s="109"/>
      <c r="G412" s="109"/>
      <c r="H412" s="109"/>
      <c r="I412" s="109"/>
      <c r="J412" s="109"/>
      <c r="K412" s="109"/>
      <c r="L412" s="109"/>
      <c r="M412" s="109"/>
      <c r="N412" s="109"/>
      <c r="O412" s="109"/>
      <c r="P412" s="109"/>
      <c r="Q412" s="109"/>
      <c r="R412" s="104"/>
      <c r="BY412" s="91"/>
      <c r="CC412" s="64" t="s">
        <v>72</v>
      </c>
      <c r="CD412" s="64" t="s">
        <v>2</v>
      </c>
      <c r="CE412" s="64" t="s">
        <v>2</v>
      </c>
      <c r="CF412" s="64" t="s">
        <v>2</v>
      </c>
      <c r="CG412" s="116"/>
    </row>
    <row r="413" spans="1:85" s="62" customFormat="1" ht="56.25" x14ac:dyDescent="0.25">
      <c r="A413" s="92" t="s">
        <v>344</v>
      </c>
      <c r="B413" s="93" t="s">
        <v>65</v>
      </c>
      <c r="C413" s="227" t="s">
        <v>255</v>
      </c>
      <c r="D413" s="227"/>
      <c r="E413" s="227"/>
      <c r="F413" s="92" t="s">
        <v>67</v>
      </c>
      <c r="G413" s="115">
        <v>5.2</v>
      </c>
      <c r="H413" s="95">
        <v>12292.49</v>
      </c>
      <c r="I413" s="95"/>
      <c r="J413" s="95" t="s">
        <v>256</v>
      </c>
      <c r="K413" s="95">
        <v>553555.41</v>
      </c>
      <c r="L413" s="95"/>
      <c r="M413" s="96"/>
      <c r="N413" s="95">
        <v>553555.41</v>
      </c>
      <c r="O413" s="112">
        <v>0</v>
      </c>
      <c r="P413" s="112">
        <v>0</v>
      </c>
      <c r="Q413" s="99" t="s">
        <v>766</v>
      </c>
      <c r="R413" s="95">
        <v>553555.41</v>
      </c>
      <c r="BY413" s="91"/>
      <c r="BZ413" s="64" t="s">
        <v>255</v>
      </c>
      <c r="CG413" s="116"/>
    </row>
    <row r="414" spans="1:85" s="62" customFormat="1" ht="15" x14ac:dyDescent="0.25">
      <c r="A414" s="100"/>
      <c r="B414" s="101"/>
      <c r="C414" s="102" t="s">
        <v>345</v>
      </c>
      <c r="D414" s="103"/>
      <c r="E414" s="103"/>
      <c r="F414" s="103"/>
      <c r="G414" s="103"/>
      <c r="H414" s="103"/>
      <c r="I414" s="103"/>
      <c r="J414" s="103"/>
      <c r="K414" s="103"/>
      <c r="L414" s="103"/>
      <c r="M414" s="103"/>
      <c r="N414" s="103"/>
      <c r="O414" s="103"/>
      <c r="P414" s="103"/>
      <c r="Q414" s="103"/>
      <c r="R414" s="104"/>
      <c r="BY414" s="91"/>
      <c r="CG414" s="116"/>
    </row>
    <row r="415" spans="1:85" s="62" customFormat="1" ht="15" x14ac:dyDescent="0.25">
      <c r="A415" s="105"/>
      <c r="B415" s="101"/>
      <c r="C415" s="102" t="s">
        <v>258</v>
      </c>
      <c r="D415" s="103"/>
      <c r="E415" s="103"/>
      <c r="F415" s="103"/>
      <c r="G415" s="103"/>
      <c r="H415" s="103"/>
      <c r="I415" s="103"/>
      <c r="J415" s="103"/>
      <c r="K415" s="103"/>
      <c r="L415" s="103"/>
      <c r="M415" s="103"/>
      <c r="N415" s="103"/>
      <c r="O415" s="103"/>
      <c r="P415" s="103"/>
      <c r="Q415" s="103"/>
      <c r="R415" s="113"/>
      <c r="BY415" s="91"/>
      <c r="CG415" s="116"/>
    </row>
    <row r="416" spans="1:85" s="62" customFormat="1" ht="15" x14ac:dyDescent="0.25">
      <c r="A416" s="105"/>
      <c r="B416" s="107" t="s">
        <v>38</v>
      </c>
      <c r="C416" s="228" t="s">
        <v>51</v>
      </c>
      <c r="D416" s="228"/>
      <c r="E416" s="228"/>
      <c r="F416" s="228"/>
      <c r="G416" s="228"/>
      <c r="H416" s="228"/>
      <c r="I416" s="228"/>
      <c r="J416" s="228"/>
      <c r="K416" s="228"/>
      <c r="L416" s="228"/>
      <c r="M416" s="228"/>
      <c r="N416" s="228"/>
      <c r="O416" s="228"/>
      <c r="P416" s="228"/>
      <c r="Q416" s="228"/>
      <c r="R416" s="229"/>
      <c r="BY416" s="91"/>
      <c r="CB416" s="64" t="s">
        <v>51</v>
      </c>
      <c r="CG416" s="116"/>
    </row>
    <row r="417" spans="1:85" s="62" customFormat="1" ht="15" x14ac:dyDescent="0.25">
      <c r="A417" s="108"/>
      <c r="B417" s="230" t="s">
        <v>72</v>
      </c>
      <c r="C417" s="230"/>
      <c r="D417" s="230"/>
      <c r="E417" s="230"/>
      <c r="F417" s="109"/>
      <c r="G417" s="109"/>
      <c r="H417" s="109"/>
      <c r="I417" s="109"/>
      <c r="J417" s="109"/>
      <c r="K417" s="109"/>
      <c r="L417" s="109"/>
      <c r="M417" s="109"/>
      <c r="N417" s="109"/>
      <c r="O417" s="109"/>
      <c r="P417" s="109"/>
      <c r="Q417" s="109"/>
      <c r="R417" s="104"/>
      <c r="BY417" s="91"/>
      <c r="CC417" s="64" t="s">
        <v>72</v>
      </c>
      <c r="CD417" s="64" t="s">
        <v>2</v>
      </c>
      <c r="CE417" s="64" t="s">
        <v>2</v>
      </c>
      <c r="CF417" s="64" t="s">
        <v>2</v>
      </c>
      <c r="CG417" s="116"/>
    </row>
    <row r="418" spans="1:85" s="62" customFormat="1" ht="56.25" x14ac:dyDescent="0.25">
      <c r="A418" s="92" t="s">
        <v>346</v>
      </c>
      <c r="B418" s="93" t="s">
        <v>65</v>
      </c>
      <c r="C418" s="227" t="s">
        <v>148</v>
      </c>
      <c r="D418" s="227"/>
      <c r="E418" s="227"/>
      <c r="F418" s="92" t="s">
        <v>67</v>
      </c>
      <c r="G418" s="94">
        <v>2.496</v>
      </c>
      <c r="H418" s="95">
        <v>9342.9599999999991</v>
      </c>
      <c r="I418" s="95"/>
      <c r="J418" s="95" t="s">
        <v>149</v>
      </c>
      <c r="K418" s="95">
        <v>201951.44</v>
      </c>
      <c r="L418" s="95"/>
      <c r="M418" s="96"/>
      <c r="N418" s="95">
        <v>201951.44</v>
      </c>
      <c r="O418" s="112">
        <v>0</v>
      </c>
      <c r="P418" s="112">
        <v>0</v>
      </c>
      <c r="Q418" s="99" t="s">
        <v>766</v>
      </c>
      <c r="R418" s="95">
        <v>201951.44</v>
      </c>
      <c r="BY418" s="91"/>
      <c r="BZ418" s="64" t="s">
        <v>148</v>
      </c>
      <c r="CG418" s="116"/>
    </row>
    <row r="419" spans="1:85" s="62" customFormat="1" ht="15" x14ac:dyDescent="0.25">
      <c r="A419" s="100"/>
      <c r="B419" s="101"/>
      <c r="C419" s="102" t="s">
        <v>253</v>
      </c>
      <c r="D419" s="103"/>
      <c r="E419" s="103"/>
      <c r="F419" s="103"/>
      <c r="G419" s="103"/>
      <c r="H419" s="103"/>
      <c r="I419" s="103"/>
      <c r="J419" s="103"/>
      <c r="K419" s="103"/>
      <c r="L419" s="103"/>
      <c r="M419" s="103"/>
      <c r="N419" s="103"/>
      <c r="O419" s="103"/>
      <c r="P419" s="103"/>
      <c r="Q419" s="103"/>
      <c r="R419" s="104"/>
      <c r="BY419" s="91"/>
      <c r="CG419" s="116"/>
    </row>
    <row r="420" spans="1:85" s="62" customFormat="1" ht="15" x14ac:dyDescent="0.25">
      <c r="A420" s="105"/>
      <c r="B420" s="101"/>
      <c r="C420" s="102" t="s">
        <v>151</v>
      </c>
      <c r="D420" s="103"/>
      <c r="E420" s="103"/>
      <c r="F420" s="103"/>
      <c r="G420" s="103"/>
      <c r="H420" s="103"/>
      <c r="I420" s="103"/>
      <c r="J420" s="103"/>
      <c r="K420" s="103"/>
      <c r="L420" s="103"/>
      <c r="M420" s="103"/>
      <c r="N420" s="103"/>
      <c r="O420" s="103"/>
      <c r="P420" s="103"/>
      <c r="Q420" s="103"/>
      <c r="R420" s="113"/>
      <c r="BY420" s="91"/>
      <c r="CG420" s="116"/>
    </row>
    <row r="421" spans="1:85" s="62" customFormat="1" ht="15" x14ac:dyDescent="0.25">
      <c r="A421" s="105"/>
      <c r="B421" s="107" t="s">
        <v>38</v>
      </c>
      <c r="C421" s="228" t="s">
        <v>51</v>
      </c>
      <c r="D421" s="228"/>
      <c r="E421" s="228"/>
      <c r="F421" s="228"/>
      <c r="G421" s="228"/>
      <c r="H421" s="228"/>
      <c r="I421" s="228"/>
      <c r="J421" s="228"/>
      <c r="K421" s="228"/>
      <c r="L421" s="228"/>
      <c r="M421" s="228"/>
      <c r="N421" s="228"/>
      <c r="O421" s="228"/>
      <c r="P421" s="228"/>
      <c r="Q421" s="228"/>
      <c r="R421" s="229"/>
      <c r="BY421" s="91"/>
      <c r="CB421" s="64" t="s">
        <v>51</v>
      </c>
      <c r="CG421" s="116"/>
    </row>
    <row r="422" spans="1:85" s="62" customFormat="1" ht="15" x14ac:dyDescent="0.25">
      <c r="A422" s="108"/>
      <c r="B422" s="230" t="s">
        <v>72</v>
      </c>
      <c r="C422" s="230"/>
      <c r="D422" s="230"/>
      <c r="E422" s="230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09"/>
      <c r="R422" s="104"/>
      <c r="BY422" s="91"/>
      <c r="CC422" s="64" t="s">
        <v>72</v>
      </c>
      <c r="CD422" s="64" t="s">
        <v>2</v>
      </c>
      <c r="CE422" s="64" t="s">
        <v>2</v>
      </c>
      <c r="CF422" s="64" t="s">
        <v>2</v>
      </c>
      <c r="CG422" s="116"/>
    </row>
    <row r="423" spans="1:85" s="62" customFormat="1" ht="56.25" x14ac:dyDescent="0.25">
      <c r="A423" s="92" t="s">
        <v>347</v>
      </c>
      <c r="B423" s="93" t="s">
        <v>65</v>
      </c>
      <c r="C423" s="227" t="s">
        <v>153</v>
      </c>
      <c r="D423" s="227"/>
      <c r="E423" s="227"/>
      <c r="F423" s="92" t="s">
        <v>67</v>
      </c>
      <c r="G423" s="94">
        <v>1.456</v>
      </c>
      <c r="H423" s="95">
        <v>8765.7000000000007</v>
      </c>
      <c r="I423" s="95"/>
      <c r="J423" s="95" t="s">
        <v>154</v>
      </c>
      <c r="K423" s="95">
        <v>110526.36</v>
      </c>
      <c r="L423" s="95"/>
      <c r="M423" s="96"/>
      <c r="N423" s="95">
        <v>110526.36</v>
      </c>
      <c r="O423" s="112">
        <v>0</v>
      </c>
      <c r="P423" s="112">
        <v>0</v>
      </c>
      <c r="Q423" s="99" t="s">
        <v>766</v>
      </c>
      <c r="R423" s="95">
        <v>110526.36</v>
      </c>
      <c r="BY423" s="91"/>
      <c r="BZ423" s="64" t="s">
        <v>153</v>
      </c>
      <c r="CG423" s="116"/>
    </row>
    <row r="424" spans="1:85" s="62" customFormat="1" ht="15" x14ac:dyDescent="0.25">
      <c r="A424" s="100"/>
      <c r="B424" s="101"/>
      <c r="C424" s="102" t="s">
        <v>111</v>
      </c>
      <c r="D424" s="103"/>
      <c r="E424" s="103"/>
      <c r="F424" s="103"/>
      <c r="G424" s="103"/>
      <c r="H424" s="103"/>
      <c r="I424" s="103"/>
      <c r="J424" s="103"/>
      <c r="K424" s="103"/>
      <c r="L424" s="103"/>
      <c r="M424" s="103"/>
      <c r="N424" s="103"/>
      <c r="O424" s="103"/>
      <c r="P424" s="103"/>
      <c r="Q424" s="103"/>
      <c r="R424" s="104"/>
      <c r="BY424" s="91"/>
      <c r="CG424" s="116"/>
    </row>
    <row r="425" spans="1:85" s="62" customFormat="1" ht="15" x14ac:dyDescent="0.25">
      <c r="A425" s="105"/>
      <c r="B425" s="101"/>
      <c r="C425" s="102" t="s">
        <v>156</v>
      </c>
      <c r="D425" s="103"/>
      <c r="E425" s="103"/>
      <c r="F425" s="103"/>
      <c r="G425" s="103"/>
      <c r="H425" s="103"/>
      <c r="I425" s="103"/>
      <c r="J425" s="103"/>
      <c r="K425" s="103"/>
      <c r="L425" s="103"/>
      <c r="M425" s="103"/>
      <c r="N425" s="103"/>
      <c r="O425" s="103"/>
      <c r="P425" s="103"/>
      <c r="Q425" s="103"/>
      <c r="R425" s="113"/>
      <c r="BY425" s="91"/>
      <c r="CG425" s="116"/>
    </row>
    <row r="426" spans="1:85" s="62" customFormat="1" ht="15" x14ac:dyDescent="0.25">
      <c r="A426" s="105"/>
      <c r="B426" s="107" t="s">
        <v>38</v>
      </c>
      <c r="C426" s="228" t="s">
        <v>51</v>
      </c>
      <c r="D426" s="228"/>
      <c r="E426" s="228"/>
      <c r="F426" s="228"/>
      <c r="G426" s="228"/>
      <c r="H426" s="228"/>
      <c r="I426" s="228"/>
      <c r="J426" s="228"/>
      <c r="K426" s="228"/>
      <c r="L426" s="228"/>
      <c r="M426" s="228"/>
      <c r="N426" s="228"/>
      <c r="O426" s="228"/>
      <c r="P426" s="228"/>
      <c r="Q426" s="228"/>
      <c r="R426" s="229"/>
      <c r="BY426" s="91"/>
      <c r="CB426" s="64" t="s">
        <v>51</v>
      </c>
      <c r="CG426" s="116"/>
    </row>
    <row r="427" spans="1:85" s="62" customFormat="1" ht="15" x14ac:dyDescent="0.25">
      <c r="A427" s="108"/>
      <c r="B427" s="230" t="s">
        <v>72</v>
      </c>
      <c r="C427" s="230"/>
      <c r="D427" s="230"/>
      <c r="E427" s="230"/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109"/>
      <c r="Q427" s="109"/>
      <c r="R427" s="104"/>
      <c r="BY427" s="91"/>
      <c r="CC427" s="64" t="s">
        <v>72</v>
      </c>
      <c r="CD427" s="64" t="s">
        <v>2</v>
      </c>
      <c r="CE427" s="64" t="s">
        <v>2</v>
      </c>
      <c r="CF427" s="64" t="s">
        <v>2</v>
      </c>
      <c r="CG427" s="116"/>
    </row>
    <row r="428" spans="1:85" s="62" customFormat="1" ht="56.25" x14ac:dyDescent="0.25">
      <c r="A428" s="92" t="s">
        <v>348</v>
      </c>
      <c r="B428" s="93" t="s">
        <v>65</v>
      </c>
      <c r="C428" s="227" t="s">
        <v>158</v>
      </c>
      <c r="D428" s="227"/>
      <c r="E428" s="227"/>
      <c r="F428" s="92" t="s">
        <v>67</v>
      </c>
      <c r="G428" s="94">
        <v>5.8239999999999998</v>
      </c>
      <c r="H428" s="95">
        <v>8654.16</v>
      </c>
      <c r="I428" s="95"/>
      <c r="J428" s="95" t="s">
        <v>159</v>
      </c>
      <c r="K428" s="95">
        <v>436479.83</v>
      </c>
      <c r="L428" s="95"/>
      <c r="M428" s="96"/>
      <c r="N428" s="95">
        <v>436479.83</v>
      </c>
      <c r="O428" s="112">
        <v>0</v>
      </c>
      <c r="P428" s="112">
        <v>0</v>
      </c>
      <c r="Q428" s="99" t="s">
        <v>766</v>
      </c>
      <c r="R428" s="95">
        <v>436479.83</v>
      </c>
      <c r="BY428" s="91"/>
      <c r="BZ428" s="64" t="s">
        <v>158</v>
      </c>
      <c r="CG428" s="116"/>
    </row>
    <row r="429" spans="1:85" s="62" customFormat="1" ht="15" x14ac:dyDescent="0.25">
      <c r="A429" s="100"/>
      <c r="B429" s="101"/>
      <c r="C429" s="102" t="s">
        <v>349</v>
      </c>
      <c r="D429" s="103"/>
      <c r="E429" s="103"/>
      <c r="F429" s="103"/>
      <c r="G429" s="103"/>
      <c r="H429" s="103"/>
      <c r="I429" s="103"/>
      <c r="J429" s="103"/>
      <c r="K429" s="103"/>
      <c r="L429" s="103"/>
      <c r="M429" s="103"/>
      <c r="N429" s="103"/>
      <c r="O429" s="103"/>
      <c r="P429" s="103"/>
      <c r="Q429" s="103"/>
      <c r="R429" s="104"/>
      <c r="BY429" s="91"/>
      <c r="CG429" s="116"/>
    </row>
    <row r="430" spans="1:85" s="62" customFormat="1" ht="15" x14ac:dyDescent="0.25">
      <c r="A430" s="105"/>
      <c r="B430" s="101"/>
      <c r="C430" s="102" t="s">
        <v>161</v>
      </c>
      <c r="D430" s="103"/>
      <c r="E430" s="103"/>
      <c r="F430" s="103"/>
      <c r="G430" s="103"/>
      <c r="H430" s="103"/>
      <c r="I430" s="103"/>
      <c r="J430" s="103"/>
      <c r="K430" s="103"/>
      <c r="L430" s="103"/>
      <c r="M430" s="103"/>
      <c r="N430" s="103"/>
      <c r="O430" s="103"/>
      <c r="P430" s="103"/>
      <c r="Q430" s="103"/>
      <c r="R430" s="113"/>
      <c r="BY430" s="91"/>
      <c r="CG430" s="116"/>
    </row>
    <row r="431" spans="1:85" s="62" customFormat="1" ht="15" x14ac:dyDescent="0.25">
      <c r="A431" s="105"/>
      <c r="B431" s="107" t="s">
        <v>38</v>
      </c>
      <c r="C431" s="228" t="s">
        <v>51</v>
      </c>
      <c r="D431" s="228"/>
      <c r="E431" s="228"/>
      <c r="F431" s="228"/>
      <c r="G431" s="228"/>
      <c r="H431" s="228"/>
      <c r="I431" s="228"/>
      <c r="J431" s="228"/>
      <c r="K431" s="228"/>
      <c r="L431" s="228"/>
      <c r="M431" s="228"/>
      <c r="N431" s="228"/>
      <c r="O431" s="228"/>
      <c r="P431" s="228"/>
      <c r="Q431" s="228"/>
      <c r="R431" s="229"/>
      <c r="BY431" s="91"/>
      <c r="CB431" s="64" t="s">
        <v>51</v>
      </c>
      <c r="CG431" s="116"/>
    </row>
    <row r="432" spans="1:85" s="62" customFormat="1" ht="15" x14ac:dyDescent="0.25">
      <c r="A432" s="108"/>
      <c r="B432" s="230" t="s">
        <v>72</v>
      </c>
      <c r="C432" s="230"/>
      <c r="D432" s="230"/>
      <c r="E432" s="230"/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09"/>
      <c r="Q432" s="109"/>
      <c r="R432" s="104"/>
      <c r="BY432" s="91"/>
      <c r="CC432" s="64" t="s">
        <v>72</v>
      </c>
      <c r="CD432" s="64" t="s">
        <v>2</v>
      </c>
      <c r="CE432" s="64" t="s">
        <v>2</v>
      </c>
      <c r="CF432" s="64" t="s">
        <v>2</v>
      </c>
      <c r="CG432" s="116"/>
    </row>
    <row r="433" spans="1:85" s="62" customFormat="1" ht="56.25" x14ac:dyDescent="0.25">
      <c r="A433" s="92" t="s">
        <v>350</v>
      </c>
      <c r="B433" s="93" t="s">
        <v>65</v>
      </c>
      <c r="C433" s="227" t="s">
        <v>351</v>
      </c>
      <c r="D433" s="227"/>
      <c r="E433" s="227"/>
      <c r="F433" s="92" t="s">
        <v>67</v>
      </c>
      <c r="G433" s="94">
        <v>10.192</v>
      </c>
      <c r="H433" s="95">
        <v>8266.74</v>
      </c>
      <c r="I433" s="95"/>
      <c r="J433" s="95" t="s">
        <v>352</v>
      </c>
      <c r="K433" s="95">
        <v>729644.96</v>
      </c>
      <c r="L433" s="95"/>
      <c r="M433" s="96"/>
      <c r="N433" s="95">
        <v>729644.96</v>
      </c>
      <c r="O433" s="112">
        <v>0</v>
      </c>
      <c r="P433" s="112">
        <v>0</v>
      </c>
      <c r="Q433" s="99" t="s">
        <v>766</v>
      </c>
      <c r="R433" s="95">
        <v>729644.96</v>
      </c>
      <c r="BY433" s="91"/>
      <c r="BZ433" s="64" t="s">
        <v>351</v>
      </c>
      <c r="CG433" s="116"/>
    </row>
    <row r="434" spans="1:85" s="62" customFormat="1" ht="15" x14ac:dyDescent="0.25">
      <c r="A434" s="100"/>
      <c r="B434" s="101"/>
      <c r="C434" s="102" t="s">
        <v>353</v>
      </c>
      <c r="D434" s="103"/>
      <c r="E434" s="103"/>
      <c r="F434" s="103"/>
      <c r="G434" s="103"/>
      <c r="H434" s="103"/>
      <c r="I434" s="103"/>
      <c r="J434" s="103"/>
      <c r="K434" s="103"/>
      <c r="L434" s="103"/>
      <c r="M434" s="103"/>
      <c r="N434" s="103"/>
      <c r="O434" s="103"/>
      <c r="P434" s="103"/>
      <c r="Q434" s="103"/>
      <c r="R434" s="104"/>
      <c r="BY434" s="91"/>
      <c r="CG434" s="116"/>
    </row>
    <row r="435" spans="1:85" s="62" customFormat="1" ht="15" x14ac:dyDescent="0.25">
      <c r="A435" s="105"/>
      <c r="B435" s="101"/>
      <c r="C435" s="102" t="s">
        <v>354</v>
      </c>
      <c r="D435" s="103"/>
      <c r="E435" s="103"/>
      <c r="F435" s="103"/>
      <c r="G435" s="103"/>
      <c r="H435" s="103"/>
      <c r="I435" s="103"/>
      <c r="J435" s="103"/>
      <c r="K435" s="103"/>
      <c r="L435" s="103"/>
      <c r="M435" s="103"/>
      <c r="N435" s="103"/>
      <c r="O435" s="103"/>
      <c r="P435" s="103"/>
      <c r="Q435" s="103"/>
      <c r="R435" s="113"/>
      <c r="BY435" s="91"/>
      <c r="CG435" s="116"/>
    </row>
    <row r="436" spans="1:85" s="62" customFormat="1" ht="15" x14ac:dyDescent="0.25">
      <c r="A436" s="105"/>
      <c r="B436" s="107" t="s">
        <v>38</v>
      </c>
      <c r="C436" s="228" t="s">
        <v>51</v>
      </c>
      <c r="D436" s="228"/>
      <c r="E436" s="228"/>
      <c r="F436" s="228"/>
      <c r="G436" s="228"/>
      <c r="H436" s="228"/>
      <c r="I436" s="228"/>
      <c r="J436" s="228"/>
      <c r="K436" s="228"/>
      <c r="L436" s="228"/>
      <c r="M436" s="228"/>
      <c r="N436" s="228"/>
      <c r="O436" s="228"/>
      <c r="P436" s="228"/>
      <c r="Q436" s="228"/>
      <c r="R436" s="229"/>
      <c r="BY436" s="91"/>
      <c r="CB436" s="64" t="s">
        <v>51</v>
      </c>
      <c r="CG436" s="116"/>
    </row>
    <row r="437" spans="1:85" s="62" customFormat="1" ht="15" x14ac:dyDescent="0.25">
      <c r="A437" s="108"/>
      <c r="B437" s="230" t="s">
        <v>72</v>
      </c>
      <c r="C437" s="230"/>
      <c r="D437" s="230"/>
      <c r="E437" s="230"/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109"/>
      <c r="Q437" s="109"/>
      <c r="R437" s="104"/>
      <c r="BY437" s="91"/>
      <c r="CC437" s="64" t="s">
        <v>72</v>
      </c>
      <c r="CD437" s="64" t="s">
        <v>2</v>
      </c>
      <c r="CE437" s="64" t="s">
        <v>2</v>
      </c>
      <c r="CF437" s="64" t="s">
        <v>2</v>
      </c>
      <c r="CG437" s="116"/>
    </row>
    <row r="438" spans="1:85" s="62" customFormat="1" ht="56.25" x14ac:dyDescent="0.25">
      <c r="A438" s="92" t="s">
        <v>355</v>
      </c>
      <c r="B438" s="93" t="s">
        <v>65</v>
      </c>
      <c r="C438" s="227" t="s">
        <v>84</v>
      </c>
      <c r="D438" s="227"/>
      <c r="E438" s="227"/>
      <c r="F438" s="92" t="s">
        <v>67</v>
      </c>
      <c r="G438" s="94">
        <v>3.2240000000000002</v>
      </c>
      <c r="H438" s="95">
        <v>7581.99</v>
      </c>
      <c r="I438" s="95"/>
      <c r="J438" s="95" t="s">
        <v>85</v>
      </c>
      <c r="K438" s="95">
        <v>211687.95</v>
      </c>
      <c r="L438" s="95"/>
      <c r="M438" s="96"/>
      <c r="N438" s="95">
        <v>211687.95</v>
      </c>
      <c r="O438" s="112">
        <v>0</v>
      </c>
      <c r="P438" s="112">
        <v>0</v>
      </c>
      <c r="Q438" s="99" t="s">
        <v>766</v>
      </c>
      <c r="R438" s="95">
        <v>211687.95</v>
      </c>
      <c r="BY438" s="91"/>
      <c r="BZ438" s="64" t="s">
        <v>84</v>
      </c>
      <c r="CG438" s="116"/>
    </row>
    <row r="439" spans="1:85" s="62" customFormat="1" ht="15" x14ac:dyDescent="0.25">
      <c r="A439" s="100"/>
      <c r="B439" s="101"/>
      <c r="C439" s="102" t="s">
        <v>356</v>
      </c>
      <c r="D439" s="103"/>
      <c r="E439" s="103"/>
      <c r="F439" s="103"/>
      <c r="G439" s="103"/>
      <c r="H439" s="103"/>
      <c r="I439" s="103"/>
      <c r="J439" s="103"/>
      <c r="K439" s="103"/>
      <c r="L439" s="103"/>
      <c r="M439" s="103"/>
      <c r="N439" s="103"/>
      <c r="O439" s="103"/>
      <c r="P439" s="103"/>
      <c r="Q439" s="103"/>
      <c r="R439" s="104"/>
      <c r="BY439" s="91"/>
      <c r="CG439" s="116"/>
    </row>
    <row r="440" spans="1:85" s="62" customFormat="1" ht="15" x14ac:dyDescent="0.25">
      <c r="A440" s="105"/>
      <c r="B440" s="101"/>
      <c r="C440" s="102" t="s">
        <v>87</v>
      </c>
      <c r="D440" s="103"/>
      <c r="E440" s="103"/>
      <c r="F440" s="103"/>
      <c r="G440" s="103"/>
      <c r="H440" s="103"/>
      <c r="I440" s="103"/>
      <c r="J440" s="103"/>
      <c r="K440" s="103"/>
      <c r="L440" s="103"/>
      <c r="M440" s="103"/>
      <c r="N440" s="103"/>
      <c r="O440" s="103"/>
      <c r="P440" s="103"/>
      <c r="Q440" s="103"/>
      <c r="R440" s="113"/>
      <c r="BY440" s="91"/>
      <c r="CG440" s="116"/>
    </row>
    <row r="441" spans="1:85" s="62" customFormat="1" ht="15" x14ac:dyDescent="0.25">
      <c r="A441" s="105"/>
      <c r="B441" s="107" t="s">
        <v>38</v>
      </c>
      <c r="C441" s="228" t="s">
        <v>51</v>
      </c>
      <c r="D441" s="228"/>
      <c r="E441" s="228"/>
      <c r="F441" s="228"/>
      <c r="G441" s="228"/>
      <c r="H441" s="228"/>
      <c r="I441" s="228"/>
      <c r="J441" s="228"/>
      <c r="K441" s="228"/>
      <c r="L441" s="228"/>
      <c r="M441" s="228"/>
      <c r="N441" s="228"/>
      <c r="O441" s="228"/>
      <c r="P441" s="228"/>
      <c r="Q441" s="228"/>
      <c r="R441" s="229"/>
      <c r="BY441" s="91"/>
      <c r="CB441" s="64" t="s">
        <v>51</v>
      </c>
      <c r="CG441" s="116"/>
    </row>
    <row r="442" spans="1:85" s="62" customFormat="1" ht="15" x14ac:dyDescent="0.25">
      <c r="A442" s="108"/>
      <c r="B442" s="230" t="s">
        <v>72</v>
      </c>
      <c r="C442" s="230"/>
      <c r="D442" s="230"/>
      <c r="E442" s="230"/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109"/>
      <c r="Q442" s="109"/>
      <c r="R442" s="104"/>
      <c r="BY442" s="91"/>
      <c r="CC442" s="64" t="s">
        <v>72</v>
      </c>
      <c r="CD442" s="64" t="s">
        <v>2</v>
      </c>
      <c r="CE442" s="64" t="s">
        <v>2</v>
      </c>
      <c r="CF442" s="64" t="s">
        <v>2</v>
      </c>
      <c r="CG442" s="116"/>
    </row>
    <row r="443" spans="1:85" s="62" customFormat="1" ht="56.25" x14ac:dyDescent="0.25">
      <c r="A443" s="92" t="s">
        <v>357</v>
      </c>
      <c r="B443" s="93" t="s">
        <v>65</v>
      </c>
      <c r="C443" s="227" t="s">
        <v>358</v>
      </c>
      <c r="D443" s="227"/>
      <c r="E443" s="227"/>
      <c r="F443" s="92" t="s">
        <v>67</v>
      </c>
      <c r="G443" s="94">
        <v>9.984</v>
      </c>
      <c r="H443" s="95">
        <v>7092.84</v>
      </c>
      <c r="I443" s="95"/>
      <c r="J443" s="95" t="s">
        <v>328</v>
      </c>
      <c r="K443" s="95">
        <v>613257.16</v>
      </c>
      <c r="L443" s="95"/>
      <c r="M443" s="96"/>
      <c r="N443" s="95">
        <v>613257.16</v>
      </c>
      <c r="O443" s="112">
        <v>0</v>
      </c>
      <c r="P443" s="112">
        <v>0</v>
      </c>
      <c r="Q443" s="99" t="s">
        <v>766</v>
      </c>
      <c r="R443" s="95">
        <v>613257.16</v>
      </c>
      <c r="BY443" s="91"/>
      <c r="BZ443" s="64" t="s">
        <v>358</v>
      </c>
      <c r="CG443" s="116"/>
    </row>
    <row r="444" spans="1:85" s="62" customFormat="1" ht="15" x14ac:dyDescent="0.25">
      <c r="A444" s="100"/>
      <c r="B444" s="101"/>
      <c r="C444" s="102" t="s">
        <v>359</v>
      </c>
      <c r="D444" s="103"/>
      <c r="E444" s="103"/>
      <c r="F444" s="103"/>
      <c r="G444" s="103"/>
      <c r="H444" s="103"/>
      <c r="I444" s="103"/>
      <c r="J444" s="103"/>
      <c r="K444" s="103"/>
      <c r="L444" s="103"/>
      <c r="M444" s="103"/>
      <c r="N444" s="103"/>
      <c r="O444" s="103"/>
      <c r="P444" s="103"/>
      <c r="Q444" s="103"/>
      <c r="R444" s="104"/>
      <c r="BY444" s="91"/>
      <c r="CG444" s="116"/>
    </row>
    <row r="445" spans="1:85" s="62" customFormat="1" ht="15" x14ac:dyDescent="0.25">
      <c r="A445" s="105"/>
      <c r="B445" s="101"/>
      <c r="C445" s="102" t="s">
        <v>330</v>
      </c>
      <c r="D445" s="103"/>
      <c r="E445" s="103"/>
      <c r="F445" s="103"/>
      <c r="G445" s="103"/>
      <c r="H445" s="103"/>
      <c r="I445" s="103"/>
      <c r="J445" s="103"/>
      <c r="K445" s="103"/>
      <c r="L445" s="103"/>
      <c r="M445" s="103"/>
      <c r="N445" s="103"/>
      <c r="O445" s="103"/>
      <c r="P445" s="103"/>
      <c r="Q445" s="103"/>
      <c r="R445" s="113"/>
      <c r="BY445" s="91"/>
      <c r="CG445" s="116"/>
    </row>
    <row r="446" spans="1:85" s="62" customFormat="1" ht="15" x14ac:dyDescent="0.25">
      <c r="A446" s="105"/>
      <c r="B446" s="107" t="s">
        <v>38</v>
      </c>
      <c r="C446" s="228" t="s">
        <v>51</v>
      </c>
      <c r="D446" s="228"/>
      <c r="E446" s="228"/>
      <c r="F446" s="228"/>
      <c r="G446" s="228"/>
      <c r="H446" s="228"/>
      <c r="I446" s="228"/>
      <c r="J446" s="228"/>
      <c r="K446" s="228"/>
      <c r="L446" s="228"/>
      <c r="M446" s="228"/>
      <c r="N446" s="228"/>
      <c r="O446" s="228"/>
      <c r="P446" s="228"/>
      <c r="Q446" s="228"/>
      <c r="R446" s="229"/>
      <c r="BY446" s="91"/>
      <c r="CB446" s="64" t="s">
        <v>51</v>
      </c>
      <c r="CG446" s="116"/>
    </row>
    <row r="447" spans="1:85" s="62" customFormat="1" ht="15" x14ac:dyDescent="0.25">
      <c r="A447" s="108"/>
      <c r="B447" s="230" t="s">
        <v>72</v>
      </c>
      <c r="C447" s="230"/>
      <c r="D447" s="230"/>
      <c r="E447" s="230"/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109"/>
      <c r="Q447" s="109"/>
      <c r="R447" s="104"/>
      <c r="BY447" s="91"/>
      <c r="CC447" s="64" t="s">
        <v>72</v>
      </c>
      <c r="CD447" s="64" t="s">
        <v>2</v>
      </c>
      <c r="CE447" s="64" t="s">
        <v>2</v>
      </c>
      <c r="CF447" s="64" t="s">
        <v>2</v>
      </c>
      <c r="CG447" s="116"/>
    </row>
    <row r="448" spans="1:85" s="62" customFormat="1" ht="56.25" x14ac:dyDescent="0.25">
      <c r="A448" s="92" t="s">
        <v>360</v>
      </c>
      <c r="B448" s="93" t="s">
        <v>65</v>
      </c>
      <c r="C448" s="227" t="s">
        <v>308</v>
      </c>
      <c r="D448" s="227"/>
      <c r="E448" s="227"/>
      <c r="F448" s="92" t="s">
        <v>67</v>
      </c>
      <c r="G448" s="94">
        <v>5.0960000000000001</v>
      </c>
      <c r="H448" s="95">
        <v>8325.52</v>
      </c>
      <c r="I448" s="95"/>
      <c r="J448" s="95" t="s">
        <v>309</v>
      </c>
      <c r="K448" s="95">
        <v>367416.52</v>
      </c>
      <c r="L448" s="95"/>
      <c r="M448" s="96"/>
      <c r="N448" s="95">
        <v>367416.52</v>
      </c>
      <c r="O448" s="112">
        <v>0</v>
      </c>
      <c r="P448" s="112">
        <v>0</v>
      </c>
      <c r="Q448" s="99" t="s">
        <v>766</v>
      </c>
      <c r="R448" s="95">
        <v>367416.52</v>
      </c>
      <c r="BY448" s="91"/>
      <c r="BZ448" s="64" t="s">
        <v>308</v>
      </c>
      <c r="CG448" s="116"/>
    </row>
    <row r="449" spans="1:85" s="62" customFormat="1" ht="15" x14ac:dyDescent="0.25">
      <c r="A449" s="100"/>
      <c r="B449" s="101"/>
      <c r="C449" s="102" t="s">
        <v>361</v>
      </c>
      <c r="D449" s="103"/>
      <c r="E449" s="103"/>
      <c r="F449" s="103"/>
      <c r="G449" s="103"/>
      <c r="H449" s="103"/>
      <c r="I449" s="103"/>
      <c r="J449" s="103"/>
      <c r="K449" s="103"/>
      <c r="L449" s="103"/>
      <c r="M449" s="103"/>
      <c r="N449" s="103"/>
      <c r="O449" s="103"/>
      <c r="P449" s="103"/>
      <c r="Q449" s="103"/>
      <c r="R449" s="104"/>
      <c r="BY449" s="91"/>
      <c r="CG449" s="116"/>
    </row>
    <row r="450" spans="1:85" s="62" customFormat="1" ht="15" x14ac:dyDescent="0.25">
      <c r="A450" s="105"/>
      <c r="B450" s="101"/>
      <c r="C450" s="102" t="s">
        <v>310</v>
      </c>
      <c r="D450" s="103"/>
      <c r="E450" s="103"/>
      <c r="F450" s="103"/>
      <c r="G450" s="103"/>
      <c r="H450" s="103"/>
      <c r="I450" s="103"/>
      <c r="J450" s="103"/>
      <c r="K450" s="103"/>
      <c r="L450" s="103"/>
      <c r="M450" s="103"/>
      <c r="N450" s="103"/>
      <c r="O450" s="103"/>
      <c r="P450" s="103"/>
      <c r="Q450" s="103"/>
      <c r="R450" s="113"/>
      <c r="BY450" s="91"/>
      <c r="CG450" s="116"/>
    </row>
    <row r="451" spans="1:85" s="62" customFormat="1" ht="15" x14ac:dyDescent="0.25">
      <c r="A451" s="105"/>
      <c r="B451" s="107" t="s">
        <v>38</v>
      </c>
      <c r="C451" s="228" t="s">
        <v>51</v>
      </c>
      <c r="D451" s="228"/>
      <c r="E451" s="228"/>
      <c r="F451" s="228"/>
      <c r="G451" s="228"/>
      <c r="H451" s="228"/>
      <c r="I451" s="228"/>
      <c r="J451" s="228"/>
      <c r="K451" s="228"/>
      <c r="L451" s="228"/>
      <c r="M451" s="228"/>
      <c r="N451" s="228"/>
      <c r="O451" s="228"/>
      <c r="P451" s="228"/>
      <c r="Q451" s="228"/>
      <c r="R451" s="229"/>
      <c r="BY451" s="91"/>
      <c r="CB451" s="64" t="s">
        <v>51</v>
      </c>
      <c r="CG451" s="116"/>
    </row>
    <row r="452" spans="1:85" s="62" customFormat="1" ht="15" x14ac:dyDescent="0.25">
      <c r="A452" s="108"/>
      <c r="B452" s="230" t="s">
        <v>72</v>
      </c>
      <c r="C452" s="230"/>
      <c r="D452" s="230"/>
      <c r="E452" s="230"/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109"/>
      <c r="Q452" s="109"/>
      <c r="R452" s="104"/>
      <c r="BY452" s="91"/>
      <c r="CC452" s="64" t="s">
        <v>72</v>
      </c>
      <c r="CD452" s="64" t="s">
        <v>2</v>
      </c>
      <c r="CE452" s="64" t="s">
        <v>2</v>
      </c>
      <c r="CF452" s="64" t="s">
        <v>2</v>
      </c>
      <c r="CG452" s="116"/>
    </row>
    <row r="453" spans="1:85" s="62" customFormat="1" ht="56.25" x14ac:dyDescent="0.25">
      <c r="A453" s="92" t="s">
        <v>362</v>
      </c>
      <c r="B453" s="93" t="s">
        <v>65</v>
      </c>
      <c r="C453" s="227" t="s">
        <v>316</v>
      </c>
      <c r="D453" s="227"/>
      <c r="E453" s="227"/>
      <c r="F453" s="92" t="s">
        <v>67</v>
      </c>
      <c r="G453" s="94">
        <v>0.93600000000000005</v>
      </c>
      <c r="H453" s="95">
        <v>9538.57</v>
      </c>
      <c r="I453" s="95"/>
      <c r="J453" s="95" t="s">
        <v>317</v>
      </c>
      <c r="K453" s="95">
        <v>77317.36</v>
      </c>
      <c r="L453" s="95"/>
      <c r="M453" s="96"/>
      <c r="N453" s="95">
        <v>77317.36</v>
      </c>
      <c r="O453" s="112">
        <v>0</v>
      </c>
      <c r="P453" s="112">
        <v>0</v>
      </c>
      <c r="Q453" s="99" t="s">
        <v>766</v>
      </c>
      <c r="R453" s="95">
        <v>77317.36</v>
      </c>
      <c r="BY453" s="91"/>
      <c r="BZ453" s="64" t="s">
        <v>316</v>
      </c>
      <c r="CG453" s="116"/>
    </row>
    <row r="454" spans="1:85" s="62" customFormat="1" ht="15" x14ac:dyDescent="0.25">
      <c r="A454" s="100"/>
      <c r="B454" s="101"/>
      <c r="C454" s="102" t="s">
        <v>363</v>
      </c>
      <c r="D454" s="103"/>
      <c r="E454" s="103"/>
      <c r="F454" s="103"/>
      <c r="G454" s="103"/>
      <c r="H454" s="103"/>
      <c r="I454" s="103"/>
      <c r="J454" s="103"/>
      <c r="K454" s="103"/>
      <c r="L454" s="103"/>
      <c r="M454" s="103"/>
      <c r="N454" s="103"/>
      <c r="O454" s="103"/>
      <c r="P454" s="103"/>
      <c r="Q454" s="103"/>
      <c r="R454" s="104"/>
      <c r="BY454" s="91"/>
      <c r="CG454" s="116"/>
    </row>
    <row r="455" spans="1:85" s="62" customFormat="1" ht="15" x14ac:dyDescent="0.25">
      <c r="A455" s="105"/>
      <c r="B455" s="101"/>
      <c r="C455" s="102" t="s">
        <v>318</v>
      </c>
      <c r="D455" s="103"/>
      <c r="E455" s="103"/>
      <c r="F455" s="103"/>
      <c r="G455" s="103"/>
      <c r="H455" s="103"/>
      <c r="I455" s="103"/>
      <c r="J455" s="103"/>
      <c r="K455" s="103"/>
      <c r="L455" s="103"/>
      <c r="M455" s="103"/>
      <c r="N455" s="103"/>
      <c r="O455" s="103"/>
      <c r="P455" s="103"/>
      <c r="Q455" s="103"/>
      <c r="R455" s="113"/>
      <c r="BY455" s="91"/>
      <c r="CG455" s="116"/>
    </row>
    <row r="456" spans="1:85" s="62" customFormat="1" ht="15" x14ac:dyDescent="0.25">
      <c r="A456" s="105"/>
      <c r="B456" s="107" t="s">
        <v>38</v>
      </c>
      <c r="C456" s="228" t="s">
        <v>51</v>
      </c>
      <c r="D456" s="228"/>
      <c r="E456" s="228"/>
      <c r="F456" s="228"/>
      <c r="G456" s="228"/>
      <c r="H456" s="228"/>
      <c r="I456" s="228"/>
      <c r="J456" s="228"/>
      <c r="K456" s="228"/>
      <c r="L456" s="228"/>
      <c r="M456" s="228"/>
      <c r="N456" s="228"/>
      <c r="O456" s="228"/>
      <c r="P456" s="228"/>
      <c r="Q456" s="228"/>
      <c r="R456" s="229"/>
      <c r="BY456" s="91"/>
      <c r="CB456" s="64" t="s">
        <v>51</v>
      </c>
      <c r="CG456" s="116"/>
    </row>
    <row r="457" spans="1:85" s="62" customFormat="1" ht="15" x14ac:dyDescent="0.25">
      <c r="A457" s="108"/>
      <c r="B457" s="230" t="s">
        <v>72</v>
      </c>
      <c r="C457" s="230"/>
      <c r="D457" s="230"/>
      <c r="E457" s="230"/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109"/>
      <c r="Q457" s="109"/>
      <c r="R457" s="104"/>
      <c r="BY457" s="91"/>
      <c r="CC457" s="64" t="s">
        <v>72</v>
      </c>
      <c r="CD457" s="64" t="s">
        <v>2</v>
      </c>
      <c r="CE457" s="64" t="s">
        <v>2</v>
      </c>
      <c r="CF457" s="64" t="s">
        <v>2</v>
      </c>
      <c r="CG457" s="116"/>
    </row>
    <row r="458" spans="1:85" s="62" customFormat="1" ht="56.25" x14ac:dyDescent="0.25">
      <c r="A458" s="92" t="s">
        <v>364</v>
      </c>
      <c r="B458" s="93" t="s">
        <v>65</v>
      </c>
      <c r="C458" s="227" t="s">
        <v>99</v>
      </c>
      <c r="D458" s="227"/>
      <c r="E458" s="227"/>
      <c r="F458" s="92" t="s">
        <v>67</v>
      </c>
      <c r="G458" s="94">
        <v>0.93600000000000005</v>
      </c>
      <c r="H458" s="95">
        <v>9474.94</v>
      </c>
      <c r="I458" s="95"/>
      <c r="J458" s="95" t="s">
        <v>100</v>
      </c>
      <c r="K458" s="95">
        <v>76801.59</v>
      </c>
      <c r="L458" s="95"/>
      <c r="M458" s="96"/>
      <c r="N458" s="95">
        <v>76801.59</v>
      </c>
      <c r="O458" s="112">
        <v>0</v>
      </c>
      <c r="P458" s="112">
        <v>0</v>
      </c>
      <c r="Q458" s="99" t="s">
        <v>766</v>
      </c>
      <c r="R458" s="95">
        <v>76801.59</v>
      </c>
      <c r="BY458" s="91"/>
      <c r="BZ458" s="64" t="s">
        <v>99</v>
      </c>
      <c r="CG458" s="116"/>
    </row>
    <row r="459" spans="1:85" s="62" customFormat="1" ht="15" x14ac:dyDescent="0.25">
      <c r="A459" s="100"/>
      <c r="B459" s="101"/>
      <c r="C459" s="102" t="s">
        <v>363</v>
      </c>
      <c r="D459" s="103"/>
      <c r="E459" s="103"/>
      <c r="F459" s="103"/>
      <c r="G459" s="103"/>
      <c r="H459" s="103"/>
      <c r="I459" s="103"/>
      <c r="J459" s="103"/>
      <c r="K459" s="103"/>
      <c r="L459" s="103"/>
      <c r="M459" s="103"/>
      <c r="N459" s="103"/>
      <c r="O459" s="103"/>
      <c r="P459" s="103"/>
      <c r="Q459" s="103"/>
      <c r="R459" s="104"/>
      <c r="BY459" s="91"/>
      <c r="CG459" s="116"/>
    </row>
    <row r="460" spans="1:85" s="62" customFormat="1" ht="15" x14ac:dyDescent="0.25">
      <c r="A460" s="105"/>
      <c r="B460" s="101"/>
      <c r="C460" s="102" t="s">
        <v>102</v>
      </c>
      <c r="D460" s="103"/>
      <c r="E460" s="103"/>
      <c r="F460" s="103"/>
      <c r="G460" s="103"/>
      <c r="H460" s="103"/>
      <c r="I460" s="103"/>
      <c r="J460" s="103"/>
      <c r="K460" s="103"/>
      <c r="L460" s="103"/>
      <c r="M460" s="103"/>
      <c r="N460" s="103"/>
      <c r="O460" s="103"/>
      <c r="P460" s="103"/>
      <c r="Q460" s="103"/>
      <c r="R460" s="113"/>
      <c r="BY460" s="91"/>
      <c r="CG460" s="116"/>
    </row>
    <row r="461" spans="1:85" s="62" customFormat="1" ht="15" x14ac:dyDescent="0.25">
      <c r="A461" s="105"/>
      <c r="B461" s="107" t="s">
        <v>38</v>
      </c>
      <c r="C461" s="228" t="s">
        <v>51</v>
      </c>
      <c r="D461" s="228"/>
      <c r="E461" s="228"/>
      <c r="F461" s="228"/>
      <c r="G461" s="228"/>
      <c r="H461" s="228"/>
      <c r="I461" s="228"/>
      <c r="J461" s="228"/>
      <c r="K461" s="228"/>
      <c r="L461" s="228"/>
      <c r="M461" s="228"/>
      <c r="N461" s="228"/>
      <c r="O461" s="228"/>
      <c r="P461" s="228"/>
      <c r="Q461" s="228"/>
      <c r="R461" s="229"/>
      <c r="BY461" s="91"/>
      <c r="CB461" s="64" t="s">
        <v>51</v>
      </c>
      <c r="CG461" s="116"/>
    </row>
    <row r="462" spans="1:85" s="62" customFormat="1" ht="15" x14ac:dyDescent="0.25">
      <c r="A462" s="108"/>
      <c r="B462" s="230" t="s">
        <v>72</v>
      </c>
      <c r="C462" s="230"/>
      <c r="D462" s="230"/>
      <c r="E462" s="230"/>
      <c r="F462" s="109"/>
      <c r="G462" s="109"/>
      <c r="H462" s="109"/>
      <c r="I462" s="109"/>
      <c r="J462" s="109"/>
      <c r="K462" s="109"/>
      <c r="L462" s="109"/>
      <c r="M462" s="109"/>
      <c r="N462" s="109"/>
      <c r="O462" s="109"/>
      <c r="P462" s="109"/>
      <c r="Q462" s="109"/>
      <c r="R462" s="104"/>
      <c r="BY462" s="91"/>
      <c r="CC462" s="64" t="s">
        <v>72</v>
      </c>
      <c r="CD462" s="64" t="s">
        <v>2</v>
      </c>
      <c r="CE462" s="64" t="s">
        <v>2</v>
      </c>
      <c r="CF462" s="64" t="s">
        <v>2</v>
      </c>
      <c r="CG462" s="116"/>
    </row>
    <row r="463" spans="1:85" s="62" customFormat="1" ht="56.25" x14ac:dyDescent="0.25">
      <c r="A463" s="92" t="s">
        <v>365</v>
      </c>
      <c r="B463" s="93" t="s">
        <v>65</v>
      </c>
      <c r="C463" s="227" t="s">
        <v>109</v>
      </c>
      <c r="D463" s="227"/>
      <c r="E463" s="227"/>
      <c r="F463" s="92" t="s">
        <v>67</v>
      </c>
      <c r="G463" s="94">
        <v>0.104</v>
      </c>
      <c r="H463" s="95">
        <v>8599.42</v>
      </c>
      <c r="I463" s="95"/>
      <c r="J463" s="95" t="s">
        <v>110</v>
      </c>
      <c r="K463" s="95">
        <v>7744.98</v>
      </c>
      <c r="L463" s="95"/>
      <c r="M463" s="96"/>
      <c r="N463" s="95">
        <v>7744.98</v>
      </c>
      <c r="O463" s="112">
        <v>0</v>
      </c>
      <c r="P463" s="112">
        <v>0</v>
      </c>
      <c r="Q463" s="99" t="s">
        <v>766</v>
      </c>
      <c r="R463" s="95">
        <v>7744.98</v>
      </c>
      <c r="BY463" s="91"/>
      <c r="BZ463" s="64" t="s">
        <v>109</v>
      </c>
      <c r="CG463" s="116"/>
    </row>
    <row r="464" spans="1:85" s="62" customFormat="1" ht="15" x14ac:dyDescent="0.25">
      <c r="A464" s="100"/>
      <c r="B464" s="101"/>
      <c r="C464" s="102" t="s">
        <v>314</v>
      </c>
      <c r="D464" s="103"/>
      <c r="E464" s="103"/>
      <c r="F464" s="103"/>
      <c r="G464" s="103"/>
      <c r="H464" s="103"/>
      <c r="I464" s="103"/>
      <c r="J464" s="103"/>
      <c r="K464" s="103"/>
      <c r="L464" s="103"/>
      <c r="M464" s="103"/>
      <c r="N464" s="103"/>
      <c r="O464" s="103"/>
      <c r="P464" s="103"/>
      <c r="Q464" s="103"/>
      <c r="R464" s="104"/>
      <c r="BY464" s="91"/>
      <c r="CG464" s="116"/>
    </row>
    <row r="465" spans="1:85" s="62" customFormat="1" ht="15" x14ac:dyDescent="0.25">
      <c r="A465" s="105"/>
      <c r="B465" s="101"/>
      <c r="C465" s="102" t="s">
        <v>112</v>
      </c>
      <c r="D465" s="103"/>
      <c r="E465" s="103"/>
      <c r="F465" s="103"/>
      <c r="G465" s="103"/>
      <c r="H465" s="103"/>
      <c r="I465" s="103"/>
      <c r="J465" s="103"/>
      <c r="K465" s="103"/>
      <c r="L465" s="103"/>
      <c r="M465" s="103"/>
      <c r="N465" s="103"/>
      <c r="O465" s="103"/>
      <c r="P465" s="103"/>
      <c r="Q465" s="103"/>
      <c r="R465" s="113"/>
      <c r="BY465" s="91"/>
      <c r="CG465" s="116"/>
    </row>
    <row r="466" spans="1:85" s="62" customFormat="1" ht="15" x14ac:dyDescent="0.25">
      <c r="A466" s="105"/>
      <c r="B466" s="107" t="s">
        <v>38</v>
      </c>
      <c r="C466" s="228" t="s">
        <v>51</v>
      </c>
      <c r="D466" s="228"/>
      <c r="E466" s="228"/>
      <c r="F466" s="228"/>
      <c r="G466" s="228"/>
      <c r="H466" s="228"/>
      <c r="I466" s="228"/>
      <c r="J466" s="228"/>
      <c r="K466" s="228"/>
      <c r="L466" s="228"/>
      <c r="M466" s="228"/>
      <c r="N466" s="228"/>
      <c r="O466" s="228"/>
      <c r="P466" s="228"/>
      <c r="Q466" s="228"/>
      <c r="R466" s="229"/>
      <c r="BY466" s="91"/>
      <c r="CB466" s="64" t="s">
        <v>51</v>
      </c>
      <c r="CG466" s="116"/>
    </row>
    <row r="467" spans="1:85" s="62" customFormat="1" ht="15" x14ac:dyDescent="0.25">
      <c r="A467" s="108"/>
      <c r="B467" s="230" t="s">
        <v>72</v>
      </c>
      <c r="C467" s="230"/>
      <c r="D467" s="230"/>
      <c r="E467" s="230"/>
      <c r="F467" s="109"/>
      <c r="G467" s="109"/>
      <c r="H467" s="109"/>
      <c r="I467" s="109"/>
      <c r="J467" s="109"/>
      <c r="K467" s="109"/>
      <c r="L467" s="109"/>
      <c r="M467" s="109"/>
      <c r="N467" s="109"/>
      <c r="O467" s="109"/>
      <c r="P467" s="109"/>
      <c r="Q467" s="109"/>
      <c r="R467" s="104"/>
      <c r="BY467" s="91"/>
      <c r="CC467" s="64" t="s">
        <v>72</v>
      </c>
      <c r="CD467" s="64" t="s">
        <v>2</v>
      </c>
      <c r="CE467" s="64" t="s">
        <v>2</v>
      </c>
      <c r="CF467" s="64" t="s">
        <v>2</v>
      </c>
      <c r="CG467" s="116"/>
    </row>
    <row r="468" spans="1:85" s="62" customFormat="1" ht="56.25" x14ac:dyDescent="0.25">
      <c r="A468" s="92" t="s">
        <v>366</v>
      </c>
      <c r="B468" s="93" t="s">
        <v>65</v>
      </c>
      <c r="C468" s="227" t="s">
        <v>119</v>
      </c>
      <c r="D468" s="227"/>
      <c r="E468" s="227"/>
      <c r="F468" s="92" t="s">
        <v>67</v>
      </c>
      <c r="G468" s="94">
        <v>0.312</v>
      </c>
      <c r="H468" s="95">
        <v>7718.94</v>
      </c>
      <c r="I468" s="95"/>
      <c r="J468" s="95" t="s">
        <v>80</v>
      </c>
      <c r="K468" s="95">
        <v>20855.96</v>
      </c>
      <c r="L468" s="95"/>
      <c r="M468" s="96"/>
      <c r="N468" s="95">
        <v>20855.96</v>
      </c>
      <c r="O468" s="112">
        <v>0</v>
      </c>
      <c r="P468" s="112">
        <v>0</v>
      </c>
      <c r="Q468" s="99" t="s">
        <v>766</v>
      </c>
      <c r="R468" s="95">
        <v>20855.96</v>
      </c>
      <c r="BY468" s="91"/>
      <c r="BZ468" s="64" t="s">
        <v>119</v>
      </c>
      <c r="CG468" s="116"/>
    </row>
    <row r="469" spans="1:85" s="62" customFormat="1" ht="15" x14ac:dyDescent="0.25">
      <c r="A469" s="100"/>
      <c r="B469" s="101"/>
      <c r="C469" s="102" t="s">
        <v>367</v>
      </c>
      <c r="D469" s="103"/>
      <c r="E469" s="103"/>
      <c r="F469" s="103"/>
      <c r="G469" s="103"/>
      <c r="H469" s="103"/>
      <c r="I469" s="103"/>
      <c r="J469" s="103"/>
      <c r="K469" s="103"/>
      <c r="L469" s="103"/>
      <c r="M469" s="103"/>
      <c r="N469" s="103"/>
      <c r="O469" s="103"/>
      <c r="P469" s="103"/>
      <c r="Q469" s="103"/>
      <c r="R469" s="104"/>
      <c r="BY469" s="91"/>
      <c r="CG469" s="116"/>
    </row>
    <row r="470" spans="1:85" s="62" customFormat="1" ht="15" x14ac:dyDescent="0.25">
      <c r="A470" s="105"/>
      <c r="B470" s="101"/>
      <c r="C470" s="102" t="s">
        <v>82</v>
      </c>
      <c r="D470" s="103"/>
      <c r="E470" s="103"/>
      <c r="F470" s="103"/>
      <c r="G470" s="103"/>
      <c r="H470" s="103"/>
      <c r="I470" s="103"/>
      <c r="J470" s="103"/>
      <c r="K470" s="103"/>
      <c r="L470" s="103"/>
      <c r="M470" s="103"/>
      <c r="N470" s="103"/>
      <c r="O470" s="103"/>
      <c r="P470" s="103"/>
      <c r="Q470" s="103"/>
      <c r="R470" s="113"/>
      <c r="BY470" s="91"/>
      <c r="CG470" s="116"/>
    </row>
    <row r="471" spans="1:85" s="62" customFormat="1" ht="15" x14ac:dyDescent="0.25">
      <c r="A471" s="105"/>
      <c r="B471" s="107" t="s">
        <v>38</v>
      </c>
      <c r="C471" s="228" t="s">
        <v>51</v>
      </c>
      <c r="D471" s="228"/>
      <c r="E471" s="228"/>
      <c r="F471" s="228"/>
      <c r="G471" s="228"/>
      <c r="H471" s="228"/>
      <c r="I471" s="228"/>
      <c r="J471" s="228"/>
      <c r="K471" s="228"/>
      <c r="L471" s="228"/>
      <c r="M471" s="228"/>
      <c r="N471" s="228"/>
      <c r="O471" s="228"/>
      <c r="P471" s="228"/>
      <c r="Q471" s="228"/>
      <c r="R471" s="229"/>
      <c r="BY471" s="91"/>
      <c r="CB471" s="64" t="s">
        <v>51</v>
      </c>
      <c r="CG471" s="116"/>
    </row>
    <row r="472" spans="1:85" s="62" customFormat="1" ht="15" x14ac:dyDescent="0.25">
      <c r="A472" s="108"/>
      <c r="B472" s="230" t="s">
        <v>72</v>
      </c>
      <c r="C472" s="230"/>
      <c r="D472" s="230"/>
      <c r="E472" s="230"/>
      <c r="F472" s="109"/>
      <c r="G472" s="109"/>
      <c r="H472" s="109"/>
      <c r="I472" s="109"/>
      <c r="J472" s="109"/>
      <c r="K472" s="109"/>
      <c r="L472" s="109"/>
      <c r="M472" s="109"/>
      <c r="N472" s="109"/>
      <c r="O472" s="109"/>
      <c r="P472" s="109"/>
      <c r="Q472" s="109"/>
      <c r="R472" s="104"/>
      <c r="BY472" s="91"/>
      <c r="CC472" s="64" t="s">
        <v>72</v>
      </c>
      <c r="CD472" s="64" t="s">
        <v>2</v>
      </c>
      <c r="CE472" s="64" t="s">
        <v>2</v>
      </c>
      <c r="CF472" s="64" t="s">
        <v>2</v>
      </c>
      <c r="CG472" s="116"/>
    </row>
    <row r="473" spans="1:85" s="62" customFormat="1" ht="56.25" x14ac:dyDescent="0.25">
      <c r="A473" s="92" t="s">
        <v>368</v>
      </c>
      <c r="B473" s="93" t="s">
        <v>65</v>
      </c>
      <c r="C473" s="227" t="s">
        <v>127</v>
      </c>
      <c r="D473" s="227"/>
      <c r="E473" s="227"/>
      <c r="F473" s="92" t="s">
        <v>67</v>
      </c>
      <c r="G473" s="94">
        <v>0.93600000000000005</v>
      </c>
      <c r="H473" s="95">
        <v>7487.99</v>
      </c>
      <c r="I473" s="95"/>
      <c r="J473" s="95" t="s">
        <v>128</v>
      </c>
      <c r="K473" s="95">
        <v>60695.85</v>
      </c>
      <c r="L473" s="95"/>
      <c r="M473" s="96"/>
      <c r="N473" s="95">
        <v>60695.85</v>
      </c>
      <c r="O473" s="112">
        <v>0</v>
      </c>
      <c r="P473" s="112">
        <v>0</v>
      </c>
      <c r="Q473" s="99" t="s">
        <v>766</v>
      </c>
      <c r="R473" s="95">
        <v>60695.85</v>
      </c>
      <c r="BY473" s="91"/>
      <c r="BZ473" s="64" t="s">
        <v>127</v>
      </c>
      <c r="CG473" s="116"/>
    </row>
    <row r="474" spans="1:85" s="62" customFormat="1" ht="15" x14ac:dyDescent="0.25">
      <c r="A474" s="100"/>
      <c r="B474" s="101"/>
      <c r="C474" s="102" t="s">
        <v>363</v>
      </c>
      <c r="D474" s="103"/>
      <c r="E474" s="103"/>
      <c r="F474" s="103"/>
      <c r="G474" s="103"/>
      <c r="H474" s="103"/>
      <c r="I474" s="103"/>
      <c r="J474" s="103"/>
      <c r="K474" s="103"/>
      <c r="L474" s="103"/>
      <c r="M474" s="103"/>
      <c r="N474" s="103"/>
      <c r="O474" s="103"/>
      <c r="P474" s="103"/>
      <c r="Q474" s="103"/>
      <c r="R474" s="104"/>
      <c r="BY474" s="91"/>
      <c r="CG474" s="116"/>
    </row>
    <row r="475" spans="1:85" s="62" customFormat="1" ht="15" x14ac:dyDescent="0.25">
      <c r="A475" s="105"/>
      <c r="B475" s="101"/>
      <c r="C475" s="102" t="s">
        <v>130</v>
      </c>
      <c r="D475" s="103"/>
      <c r="E475" s="103"/>
      <c r="F475" s="103"/>
      <c r="G475" s="103"/>
      <c r="H475" s="103"/>
      <c r="I475" s="103"/>
      <c r="J475" s="103"/>
      <c r="K475" s="103"/>
      <c r="L475" s="103"/>
      <c r="M475" s="103"/>
      <c r="N475" s="103"/>
      <c r="O475" s="103"/>
      <c r="P475" s="103"/>
      <c r="Q475" s="103"/>
      <c r="R475" s="113"/>
      <c r="BY475" s="91"/>
      <c r="CG475" s="116"/>
    </row>
    <row r="476" spans="1:85" s="62" customFormat="1" ht="15" x14ac:dyDescent="0.25">
      <c r="A476" s="105"/>
      <c r="B476" s="107" t="s">
        <v>38</v>
      </c>
      <c r="C476" s="228" t="s">
        <v>51</v>
      </c>
      <c r="D476" s="228"/>
      <c r="E476" s="228"/>
      <c r="F476" s="228"/>
      <c r="G476" s="228"/>
      <c r="H476" s="228"/>
      <c r="I476" s="228"/>
      <c r="J476" s="228"/>
      <c r="K476" s="228"/>
      <c r="L476" s="228"/>
      <c r="M476" s="228"/>
      <c r="N476" s="228"/>
      <c r="O476" s="228"/>
      <c r="P476" s="228"/>
      <c r="Q476" s="228"/>
      <c r="R476" s="229"/>
      <c r="BY476" s="91"/>
      <c r="CB476" s="64" t="s">
        <v>51</v>
      </c>
      <c r="CG476" s="116"/>
    </row>
    <row r="477" spans="1:85" s="62" customFormat="1" ht="15" x14ac:dyDescent="0.25">
      <c r="A477" s="108"/>
      <c r="B477" s="230" t="s">
        <v>72</v>
      </c>
      <c r="C477" s="230"/>
      <c r="D477" s="230"/>
      <c r="E477" s="230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109"/>
      <c r="Q477" s="109"/>
      <c r="R477" s="104"/>
      <c r="BY477" s="91"/>
      <c r="CC477" s="64" t="s">
        <v>72</v>
      </c>
      <c r="CD477" s="64" t="s">
        <v>2</v>
      </c>
      <c r="CE477" s="64" t="s">
        <v>2</v>
      </c>
      <c r="CF477" s="64" t="s">
        <v>2</v>
      </c>
      <c r="CG477" s="116"/>
    </row>
    <row r="478" spans="1:85" s="62" customFormat="1" ht="56.25" x14ac:dyDescent="0.25">
      <c r="A478" s="92" t="s">
        <v>369</v>
      </c>
      <c r="B478" s="93" t="s">
        <v>65</v>
      </c>
      <c r="C478" s="227" t="s">
        <v>132</v>
      </c>
      <c r="D478" s="227"/>
      <c r="E478" s="227"/>
      <c r="F478" s="92" t="s">
        <v>67</v>
      </c>
      <c r="G478" s="111">
        <v>1.04</v>
      </c>
      <c r="H478" s="95">
        <v>7317.78</v>
      </c>
      <c r="I478" s="95"/>
      <c r="J478" s="95" t="s">
        <v>133</v>
      </c>
      <c r="K478" s="95">
        <v>65906.850000000006</v>
      </c>
      <c r="L478" s="95"/>
      <c r="M478" s="96"/>
      <c r="N478" s="95">
        <v>65906.850000000006</v>
      </c>
      <c r="O478" s="112">
        <v>0</v>
      </c>
      <c r="P478" s="112">
        <v>0</v>
      </c>
      <c r="Q478" s="99" t="s">
        <v>766</v>
      </c>
      <c r="R478" s="95">
        <v>65906.850000000006</v>
      </c>
      <c r="BY478" s="91"/>
      <c r="BZ478" s="64" t="s">
        <v>132</v>
      </c>
      <c r="CG478" s="116"/>
    </row>
    <row r="479" spans="1:85" s="62" customFormat="1" ht="15" x14ac:dyDescent="0.25">
      <c r="A479" s="100"/>
      <c r="B479" s="101"/>
      <c r="C479" s="102" t="s">
        <v>343</v>
      </c>
      <c r="D479" s="103"/>
      <c r="E479" s="103"/>
      <c r="F479" s="103"/>
      <c r="G479" s="103"/>
      <c r="H479" s="103"/>
      <c r="I479" s="103"/>
      <c r="J479" s="103"/>
      <c r="K479" s="103"/>
      <c r="L479" s="103"/>
      <c r="M479" s="103"/>
      <c r="N479" s="103"/>
      <c r="O479" s="103"/>
      <c r="P479" s="103"/>
      <c r="Q479" s="103"/>
      <c r="R479" s="104"/>
      <c r="BY479" s="91"/>
      <c r="CG479" s="116"/>
    </row>
    <row r="480" spans="1:85" s="62" customFormat="1" ht="15" x14ac:dyDescent="0.25">
      <c r="A480" s="105"/>
      <c r="B480" s="101"/>
      <c r="C480" s="102" t="s">
        <v>135</v>
      </c>
      <c r="D480" s="103"/>
      <c r="E480" s="103"/>
      <c r="F480" s="103"/>
      <c r="G480" s="103"/>
      <c r="H480" s="103"/>
      <c r="I480" s="103"/>
      <c r="J480" s="103"/>
      <c r="K480" s="103"/>
      <c r="L480" s="103"/>
      <c r="M480" s="103"/>
      <c r="N480" s="103"/>
      <c r="O480" s="103"/>
      <c r="P480" s="103"/>
      <c r="Q480" s="103"/>
      <c r="R480" s="113"/>
      <c r="BY480" s="91"/>
      <c r="CG480" s="116"/>
    </row>
    <row r="481" spans="1:85" s="62" customFormat="1" ht="15" x14ac:dyDescent="0.25">
      <c r="A481" s="105"/>
      <c r="B481" s="107" t="s">
        <v>38</v>
      </c>
      <c r="C481" s="228" t="s">
        <v>51</v>
      </c>
      <c r="D481" s="228"/>
      <c r="E481" s="228"/>
      <c r="F481" s="228"/>
      <c r="G481" s="228"/>
      <c r="H481" s="228"/>
      <c r="I481" s="228"/>
      <c r="J481" s="228"/>
      <c r="K481" s="228"/>
      <c r="L481" s="228"/>
      <c r="M481" s="228"/>
      <c r="N481" s="228"/>
      <c r="O481" s="228"/>
      <c r="P481" s="228"/>
      <c r="Q481" s="228"/>
      <c r="R481" s="229"/>
      <c r="BY481" s="91"/>
      <c r="CB481" s="64" t="s">
        <v>51</v>
      </c>
      <c r="CG481" s="116"/>
    </row>
    <row r="482" spans="1:85" s="62" customFormat="1" ht="15" x14ac:dyDescent="0.25">
      <c r="A482" s="108"/>
      <c r="B482" s="230" t="s">
        <v>72</v>
      </c>
      <c r="C482" s="230"/>
      <c r="D482" s="230"/>
      <c r="E482" s="230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109"/>
      <c r="Q482" s="109"/>
      <c r="R482" s="104"/>
      <c r="BY482" s="91"/>
      <c r="CC482" s="64" t="s">
        <v>72</v>
      </c>
      <c r="CD482" s="64" t="s">
        <v>2</v>
      </c>
      <c r="CE482" s="64" t="s">
        <v>2</v>
      </c>
      <c r="CF482" s="64" t="s">
        <v>2</v>
      </c>
      <c r="CG482" s="116"/>
    </row>
    <row r="483" spans="1:85" s="62" customFormat="1" ht="56.25" x14ac:dyDescent="0.25">
      <c r="A483" s="92" t="s">
        <v>370</v>
      </c>
      <c r="B483" s="93" t="s">
        <v>65</v>
      </c>
      <c r="C483" s="227" t="s">
        <v>279</v>
      </c>
      <c r="D483" s="227"/>
      <c r="E483" s="227"/>
      <c r="F483" s="92" t="s">
        <v>67</v>
      </c>
      <c r="G483" s="94">
        <v>4.992</v>
      </c>
      <c r="H483" s="95">
        <v>6143.88</v>
      </c>
      <c r="I483" s="95"/>
      <c r="J483" s="95" t="s">
        <v>280</v>
      </c>
      <c r="K483" s="95">
        <v>265604.36</v>
      </c>
      <c r="L483" s="95"/>
      <c r="M483" s="96"/>
      <c r="N483" s="95">
        <v>265604.36</v>
      </c>
      <c r="O483" s="112">
        <v>0</v>
      </c>
      <c r="P483" s="112">
        <v>0</v>
      </c>
      <c r="Q483" s="99" t="s">
        <v>766</v>
      </c>
      <c r="R483" s="95">
        <v>265604.36</v>
      </c>
      <c r="BY483" s="91"/>
      <c r="BZ483" s="64" t="s">
        <v>279</v>
      </c>
      <c r="CG483" s="116"/>
    </row>
    <row r="484" spans="1:85" s="62" customFormat="1" ht="15" x14ac:dyDescent="0.25">
      <c r="A484" s="100"/>
      <c r="B484" s="101"/>
      <c r="C484" s="102" t="s">
        <v>371</v>
      </c>
      <c r="D484" s="103"/>
      <c r="E484" s="103"/>
      <c r="F484" s="103"/>
      <c r="G484" s="103"/>
      <c r="H484" s="103"/>
      <c r="I484" s="103"/>
      <c r="J484" s="103"/>
      <c r="K484" s="103"/>
      <c r="L484" s="103"/>
      <c r="M484" s="103"/>
      <c r="N484" s="103"/>
      <c r="O484" s="103"/>
      <c r="P484" s="103"/>
      <c r="Q484" s="103"/>
      <c r="R484" s="104"/>
      <c r="BY484" s="91"/>
      <c r="CG484" s="116"/>
    </row>
    <row r="485" spans="1:85" s="62" customFormat="1" ht="15" x14ac:dyDescent="0.25">
      <c r="A485" s="105"/>
      <c r="B485" s="101"/>
      <c r="C485" s="102" t="s">
        <v>282</v>
      </c>
      <c r="D485" s="103"/>
      <c r="E485" s="103"/>
      <c r="F485" s="103"/>
      <c r="G485" s="103"/>
      <c r="H485" s="103"/>
      <c r="I485" s="103"/>
      <c r="J485" s="103"/>
      <c r="K485" s="103"/>
      <c r="L485" s="103"/>
      <c r="M485" s="103"/>
      <c r="N485" s="103"/>
      <c r="O485" s="103"/>
      <c r="P485" s="103"/>
      <c r="Q485" s="103"/>
      <c r="R485" s="113"/>
      <c r="BY485" s="91"/>
      <c r="CG485" s="116"/>
    </row>
    <row r="486" spans="1:85" s="62" customFormat="1" ht="15" x14ac:dyDescent="0.25">
      <c r="A486" s="105"/>
      <c r="B486" s="107" t="s">
        <v>38</v>
      </c>
      <c r="C486" s="228" t="s">
        <v>51</v>
      </c>
      <c r="D486" s="228"/>
      <c r="E486" s="228"/>
      <c r="F486" s="228"/>
      <c r="G486" s="228"/>
      <c r="H486" s="228"/>
      <c r="I486" s="228"/>
      <c r="J486" s="228"/>
      <c r="K486" s="228"/>
      <c r="L486" s="228"/>
      <c r="M486" s="228"/>
      <c r="N486" s="228"/>
      <c r="O486" s="228"/>
      <c r="P486" s="228"/>
      <c r="Q486" s="228"/>
      <c r="R486" s="229"/>
      <c r="BY486" s="91"/>
      <c r="CB486" s="64" t="s">
        <v>51</v>
      </c>
      <c r="CG486" s="116"/>
    </row>
    <row r="487" spans="1:85" s="62" customFormat="1" ht="15" x14ac:dyDescent="0.25">
      <c r="A487" s="108"/>
      <c r="B487" s="230" t="s">
        <v>72</v>
      </c>
      <c r="C487" s="230"/>
      <c r="D487" s="230"/>
      <c r="E487" s="230"/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109"/>
      <c r="Q487" s="109"/>
      <c r="R487" s="104"/>
      <c r="BY487" s="91"/>
      <c r="CC487" s="64" t="s">
        <v>72</v>
      </c>
      <c r="CD487" s="64" t="s">
        <v>2</v>
      </c>
      <c r="CE487" s="64" t="s">
        <v>2</v>
      </c>
      <c r="CF487" s="64" t="s">
        <v>2</v>
      </c>
      <c r="CG487" s="116"/>
    </row>
    <row r="488" spans="1:85" s="62" customFormat="1" ht="56.25" x14ac:dyDescent="0.25">
      <c r="A488" s="92" t="s">
        <v>372</v>
      </c>
      <c r="B488" s="93" t="s">
        <v>65</v>
      </c>
      <c r="C488" s="227" t="s">
        <v>373</v>
      </c>
      <c r="D488" s="227"/>
      <c r="E488" s="227"/>
      <c r="F488" s="92" t="s">
        <v>67</v>
      </c>
      <c r="G488" s="94">
        <v>5.6159999999999997</v>
      </c>
      <c r="H488" s="95">
        <v>6444.23</v>
      </c>
      <c r="I488" s="95"/>
      <c r="J488" s="95" t="s">
        <v>374</v>
      </c>
      <c r="K488" s="95">
        <v>313412.28999999998</v>
      </c>
      <c r="L488" s="95"/>
      <c r="M488" s="96"/>
      <c r="N488" s="95">
        <v>313412.28999999998</v>
      </c>
      <c r="O488" s="112">
        <v>0</v>
      </c>
      <c r="P488" s="112">
        <v>0</v>
      </c>
      <c r="Q488" s="99" t="s">
        <v>766</v>
      </c>
      <c r="R488" s="95">
        <v>313412.28999999998</v>
      </c>
      <c r="BY488" s="91"/>
      <c r="BZ488" s="64" t="s">
        <v>373</v>
      </c>
      <c r="CG488" s="116"/>
    </row>
    <row r="489" spans="1:85" s="62" customFormat="1" ht="15" x14ac:dyDescent="0.25">
      <c r="A489" s="100"/>
      <c r="B489" s="101"/>
      <c r="C489" s="102" t="s">
        <v>375</v>
      </c>
      <c r="D489" s="103"/>
      <c r="E489" s="103"/>
      <c r="F489" s="103"/>
      <c r="G489" s="103"/>
      <c r="H489" s="103"/>
      <c r="I489" s="103"/>
      <c r="J489" s="103"/>
      <c r="K489" s="103"/>
      <c r="L489" s="103"/>
      <c r="M489" s="103"/>
      <c r="N489" s="103"/>
      <c r="O489" s="103"/>
      <c r="P489" s="103"/>
      <c r="Q489" s="103"/>
      <c r="R489" s="104"/>
      <c r="BY489" s="91"/>
      <c r="CG489" s="116"/>
    </row>
    <row r="490" spans="1:85" s="62" customFormat="1" ht="15" x14ac:dyDescent="0.25">
      <c r="A490" s="105"/>
      <c r="B490" s="101"/>
      <c r="C490" s="102" t="s">
        <v>376</v>
      </c>
      <c r="D490" s="103"/>
      <c r="E490" s="103"/>
      <c r="F490" s="103"/>
      <c r="G490" s="103"/>
      <c r="H490" s="103"/>
      <c r="I490" s="103"/>
      <c r="J490" s="103"/>
      <c r="K490" s="103"/>
      <c r="L490" s="103"/>
      <c r="M490" s="103"/>
      <c r="N490" s="103"/>
      <c r="O490" s="103"/>
      <c r="P490" s="103"/>
      <c r="Q490" s="103"/>
      <c r="R490" s="113"/>
      <c r="BY490" s="91"/>
      <c r="CG490" s="116"/>
    </row>
    <row r="491" spans="1:85" s="62" customFormat="1" ht="15" x14ac:dyDescent="0.25">
      <c r="A491" s="105"/>
      <c r="B491" s="107" t="s">
        <v>38</v>
      </c>
      <c r="C491" s="228" t="s">
        <v>51</v>
      </c>
      <c r="D491" s="228"/>
      <c r="E491" s="228"/>
      <c r="F491" s="228"/>
      <c r="G491" s="228"/>
      <c r="H491" s="228"/>
      <c r="I491" s="228"/>
      <c r="J491" s="228"/>
      <c r="K491" s="228"/>
      <c r="L491" s="228"/>
      <c r="M491" s="228"/>
      <c r="N491" s="228"/>
      <c r="O491" s="228"/>
      <c r="P491" s="228"/>
      <c r="Q491" s="228"/>
      <c r="R491" s="229"/>
      <c r="BY491" s="91"/>
      <c r="CB491" s="64" t="s">
        <v>51</v>
      </c>
      <c r="CG491" s="116"/>
    </row>
    <row r="492" spans="1:85" s="62" customFormat="1" ht="15" x14ac:dyDescent="0.25">
      <c r="A492" s="108"/>
      <c r="B492" s="230" t="s">
        <v>72</v>
      </c>
      <c r="C492" s="230"/>
      <c r="D492" s="230"/>
      <c r="E492" s="230"/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09"/>
      <c r="R492" s="104"/>
      <c r="BY492" s="91"/>
      <c r="CC492" s="64" t="s">
        <v>72</v>
      </c>
      <c r="CD492" s="64" t="s">
        <v>2</v>
      </c>
      <c r="CE492" s="64" t="s">
        <v>2</v>
      </c>
      <c r="CF492" s="64" t="s">
        <v>2</v>
      </c>
      <c r="CG492" s="116"/>
    </row>
    <row r="493" spans="1:85" s="62" customFormat="1" ht="56.25" x14ac:dyDescent="0.25">
      <c r="A493" s="92" t="s">
        <v>377</v>
      </c>
      <c r="B493" s="93" t="s">
        <v>65</v>
      </c>
      <c r="C493" s="227" t="s">
        <v>378</v>
      </c>
      <c r="D493" s="227"/>
      <c r="E493" s="227"/>
      <c r="F493" s="92" t="s">
        <v>67</v>
      </c>
      <c r="G493" s="94">
        <v>1.1439999999999999</v>
      </c>
      <c r="H493" s="95">
        <v>6011.78</v>
      </c>
      <c r="I493" s="95"/>
      <c r="J493" s="95" t="s">
        <v>379</v>
      </c>
      <c r="K493" s="95">
        <v>59558.94</v>
      </c>
      <c r="L493" s="95"/>
      <c r="M493" s="96"/>
      <c r="N493" s="95">
        <v>59558.94</v>
      </c>
      <c r="O493" s="112">
        <v>0</v>
      </c>
      <c r="P493" s="112">
        <v>0</v>
      </c>
      <c r="Q493" s="99" t="s">
        <v>766</v>
      </c>
      <c r="R493" s="95">
        <v>59558.94</v>
      </c>
      <c r="BY493" s="91"/>
      <c r="BZ493" s="64" t="s">
        <v>378</v>
      </c>
      <c r="CG493" s="116"/>
    </row>
    <row r="494" spans="1:85" s="62" customFormat="1" ht="15" x14ac:dyDescent="0.25">
      <c r="A494" s="100"/>
      <c r="B494" s="101"/>
      <c r="C494" s="102" t="s">
        <v>380</v>
      </c>
      <c r="D494" s="103"/>
      <c r="E494" s="103"/>
      <c r="F494" s="103"/>
      <c r="G494" s="103"/>
      <c r="H494" s="103"/>
      <c r="I494" s="103"/>
      <c r="J494" s="103"/>
      <c r="K494" s="103"/>
      <c r="L494" s="103"/>
      <c r="M494" s="103"/>
      <c r="N494" s="103"/>
      <c r="O494" s="103"/>
      <c r="P494" s="103"/>
      <c r="Q494" s="103"/>
      <c r="R494" s="104"/>
      <c r="BY494" s="91"/>
      <c r="CG494" s="116"/>
    </row>
    <row r="495" spans="1:85" s="62" customFormat="1" ht="15" x14ac:dyDescent="0.25">
      <c r="A495" s="105"/>
      <c r="B495" s="101"/>
      <c r="C495" s="102" t="s">
        <v>381</v>
      </c>
      <c r="D495" s="103"/>
      <c r="E495" s="103"/>
      <c r="F495" s="103"/>
      <c r="G495" s="103"/>
      <c r="H495" s="103"/>
      <c r="I495" s="103"/>
      <c r="J495" s="103"/>
      <c r="K495" s="103"/>
      <c r="L495" s="103"/>
      <c r="M495" s="103"/>
      <c r="N495" s="103"/>
      <c r="O495" s="103"/>
      <c r="P495" s="103"/>
      <c r="Q495" s="103"/>
      <c r="R495" s="113"/>
      <c r="BY495" s="91"/>
      <c r="CG495" s="116"/>
    </row>
    <row r="496" spans="1:85" s="62" customFormat="1" ht="15" x14ac:dyDescent="0.25">
      <c r="A496" s="105"/>
      <c r="B496" s="107" t="s">
        <v>38</v>
      </c>
      <c r="C496" s="228" t="s">
        <v>51</v>
      </c>
      <c r="D496" s="228"/>
      <c r="E496" s="228"/>
      <c r="F496" s="228"/>
      <c r="G496" s="228"/>
      <c r="H496" s="228"/>
      <c r="I496" s="228"/>
      <c r="J496" s="228"/>
      <c r="K496" s="228"/>
      <c r="L496" s="228"/>
      <c r="M496" s="228"/>
      <c r="N496" s="228"/>
      <c r="O496" s="228"/>
      <c r="P496" s="228"/>
      <c r="Q496" s="228"/>
      <c r="R496" s="229"/>
      <c r="BY496" s="91"/>
      <c r="CB496" s="64" t="s">
        <v>51</v>
      </c>
      <c r="CG496" s="116"/>
    </row>
    <row r="497" spans="1:85" s="62" customFormat="1" ht="15" x14ac:dyDescent="0.25">
      <c r="A497" s="108"/>
      <c r="B497" s="230" t="s">
        <v>72</v>
      </c>
      <c r="C497" s="230"/>
      <c r="D497" s="230"/>
      <c r="E497" s="230"/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109"/>
      <c r="Q497" s="109"/>
      <c r="R497" s="104"/>
      <c r="BY497" s="91"/>
      <c r="CC497" s="64" t="s">
        <v>72</v>
      </c>
      <c r="CD497" s="64" t="s">
        <v>2</v>
      </c>
      <c r="CE497" s="64" t="s">
        <v>2</v>
      </c>
      <c r="CF497" s="64" t="s">
        <v>2</v>
      </c>
      <c r="CG497" s="116"/>
    </row>
    <row r="498" spans="1:85" s="62" customFormat="1" ht="56.25" x14ac:dyDescent="0.25">
      <c r="A498" s="92" t="s">
        <v>382</v>
      </c>
      <c r="B498" s="93" t="s">
        <v>65</v>
      </c>
      <c r="C498" s="227" t="s">
        <v>383</v>
      </c>
      <c r="D498" s="227"/>
      <c r="E498" s="227"/>
      <c r="F498" s="92" t="s">
        <v>67</v>
      </c>
      <c r="G498" s="94">
        <v>0.104</v>
      </c>
      <c r="H498" s="95">
        <v>8667.9</v>
      </c>
      <c r="I498" s="95"/>
      <c r="J498" s="95" t="s">
        <v>384</v>
      </c>
      <c r="K498" s="95">
        <v>7806.66</v>
      </c>
      <c r="L498" s="95"/>
      <c r="M498" s="96"/>
      <c r="N498" s="95">
        <v>7806.66</v>
      </c>
      <c r="O498" s="112">
        <v>0</v>
      </c>
      <c r="P498" s="112">
        <v>0</v>
      </c>
      <c r="Q498" s="99" t="s">
        <v>766</v>
      </c>
      <c r="R498" s="95">
        <v>7806.66</v>
      </c>
      <c r="BY498" s="91"/>
      <c r="BZ498" s="64" t="s">
        <v>383</v>
      </c>
      <c r="CG498" s="116"/>
    </row>
    <row r="499" spans="1:85" s="62" customFormat="1" ht="15" x14ac:dyDescent="0.25">
      <c r="A499" s="100"/>
      <c r="B499" s="101"/>
      <c r="C499" s="102" t="s">
        <v>314</v>
      </c>
      <c r="D499" s="103"/>
      <c r="E499" s="103"/>
      <c r="F499" s="103"/>
      <c r="G499" s="103"/>
      <c r="H499" s="103"/>
      <c r="I499" s="103"/>
      <c r="J499" s="103"/>
      <c r="K499" s="103"/>
      <c r="L499" s="103"/>
      <c r="M499" s="103"/>
      <c r="N499" s="103"/>
      <c r="O499" s="103"/>
      <c r="P499" s="103"/>
      <c r="Q499" s="103"/>
      <c r="R499" s="104"/>
      <c r="BY499" s="91"/>
      <c r="CG499" s="116"/>
    </row>
    <row r="500" spans="1:85" s="62" customFormat="1" ht="15" x14ac:dyDescent="0.25">
      <c r="A500" s="105"/>
      <c r="B500" s="101"/>
      <c r="C500" s="102" t="s">
        <v>385</v>
      </c>
      <c r="D500" s="103"/>
      <c r="E500" s="103"/>
      <c r="F500" s="103"/>
      <c r="G500" s="103"/>
      <c r="H500" s="103"/>
      <c r="I500" s="103"/>
      <c r="J500" s="103"/>
      <c r="K500" s="103"/>
      <c r="L500" s="103"/>
      <c r="M500" s="103"/>
      <c r="N500" s="103"/>
      <c r="O500" s="103"/>
      <c r="P500" s="103"/>
      <c r="Q500" s="103"/>
      <c r="R500" s="113"/>
      <c r="BY500" s="91"/>
      <c r="CG500" s="116"/>
    </row>
    <row r="501" spans="1:85" s="62" customFormat="1" ht="15" x14ac:dyDescent="0.25">
      <c r="A501" s="105"/>
      <c r="B501" s="107" t="s">
        <v>38</v>
      </c>
      <c r="C501" s="228" t="s">
        <v>51</v>
      </c>
      <c r="D501" s="228"/>
      <c r="E501" s="228"/>
      <c r="F501" s="228"/>
      <c r="G501" s="228"/>
      <c r="H501" s="228"/>
      <c r="I501" s="228"/>
      <c r="J501" s="228"/>
      <c r="K501" s="228"/>
      <c r="L501" s="228"/>
      <c r="M501" s="228"/>
      <c r="N501" s="228"/>
      <c r="O501" s="228"/>
      <c r="P501" s="228"/>
      <c r="Q501" s="228"/>
      <c r="R501" s="229"/>
      <c r="BY501" s="91"/>
      <c r="CB501" s="64" t="s">
        <v>51</v>
      </c>
      <c r="CG501" s="116"/>
    </row>
    <row r="502" spans="1:85" s="62" customFormat="1" ht="15" x14ac:dyDescent="0.25">
      <c r="A502" s="108"/>
      <c r="B502" s="230" t="s">
        <v>72</v>
      </c>
      <c r="C502" s="230"/>
      <c r="D502" s="230"/>
      <c r="E502" s="230"/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109"/>
      <c r="Q502" s="109"/>
      <c r="R502" s="104"/>
      <c r="BY502" s="91"/>
      <c r="CC502" s="64" t="s">
        <v>72</v>
      </c>
      <c r="CD502" s="64" t="s">
        <v>2</v>
      </c>
      <c r="CE502" s="64" t="s">
        <v>2</v>
      </c>
      <c r="CF502" s="64" t="s">
        <v>2</v>
      </c>
      <c r="CG502" s="116"/>
    </row>
    <row r="503" spans="1:85" s="62" customFormat="1" ht="56.25" x14ac:dyDescent="0.25">
      <c r="A503" s="92" t="s">
        <v>386</v>
      </c>
      <c r="B503" s="93" t="s">
        <v>65</v>
      </c>
      <c r="C503" s="227" t="s">
        <v>387</v>
      </c>
      <c r="D503" s="227"/>
      <c r="E503" s="227"/>
      <c r="F503" s="92" t="s">
        <v>67</v>
      </c>
      <c r="G503" s="94">
        <v>4.8879999999999999</v>
      </c>
      <c r="H503" s="95">
        <v>8278.52</v>
      </c>
      <c r="I503" s="95"/>
      <c r="J503" s="95" t="s">
        <v>388</v>
      </c>
      <c r="K503" s="95">
        <v>350430.41</v>
      </c>
      <c r="L503" s="95"/>
      <c r="M503" s="96"/>
      <c r="N503" s="95">
        <v>350430.41</v>
      </c>
      <c r="O503" s="112">
        <v>0</v>
      </c>
      <c r="P503" s="112">
        <v>0</v>
      </c>
      <c r="Q503" s="99" t="s">
        <v>766</v>
      </c>
      <c r="R503" s="95">
        <v>350430.41</v>
      </c>
      <c r="BY503" s="91"/>
      <c r="BZ503" s="64" t="s">
        <v>387</v>
      </c>
      <c r="CG503" s="116"/>
    </row>
    <row r="504" spans="1:85" s="62" customFormat="1" ht="15" x14ac:dyDescent="0.25">
      <c r="A504" s="100"/>
      <c r="B504" s="101"/>
      <c r="C504" s="102" t="s">
        <v>389</v>
      </c>
      <c r="D504" s="103"/>
      <c r="E504" s="103"/>
      <c r="F504" s="103"/>
      <c r="G504" s="103"/>
      <c r="H504" s="103"/>
      <c r="I504" s="103"/>
      <c r="J504" s="103"/>
      <c r="K504" s="103"/>
      <c r="L504" s="103"/>
      <c r="M504" s="103"/>
      <c r="N504" s="103"/>
      <c r="O504" s="103"/>
      <c r="P504" s="103"/>
      <c r="Q504" s="103"/>
      <c r="R504" s="104"/>
      <c r="BY504" s="91"/>
      <c r="CG504" s="116"/>
    </row>
    <row r="505" spans="1:85" s="62" customFormat="1" ht="15" x14ac:dyDescent="0.25">
      <c r="A505" s="105"/>
      <c r="B505" s="101"/>
      <c r="C505" s="102" t="s">
        <v>390</v>
      </c>
      <c r="D505" s="103"/>
      <c r="E505" s="103"/>
      <c r="F505" s="103"/>
      <c r="G505" s="103"/>
      <c r="H505" s="103"/>
      <c r="I505" s="103"/>
      <c r="J505" s="103"/>
      <c r="K505" s="103"/>
      <c r="L505" s="103"/>
      <c r="M505" s="103"/>
      <c r="N505" s="103"/>
      <c r="O505" s="103"/>
      <c r="P505" s="103"/>
      <c r="Q505" s="103"/>
      <c r="R505" s="113"/>
      <c r="BY505" s="91"/>
      <c r="CG505" s="116"/>
    </row>
    <row r="506" spans="1:85" s="62" customFormat="1" ht="15" x14ac:dyDescent="0.25">
      <c r="A506" s="105"/>
      <c r="B506" s="107" t="s">
        <v>38</v>
      </c>
      <c r="C506" s="228" t="s">
        <v>51</v>
      </c>
      <c r="D506" s="228"/>
      <c r="E506" s="228"/>
      <c r="F506" s="228"/>
      <c r="G506" s="228"/>
      <c r="H506" s="228"/>
      <c r="I506" s="228"/>
      <c r="J506" s="228"/>
      <c r="K506" s="228"/>
      <c r="L506" s="228"/>
      <c r="M506" s="228"/>
      <c r="N506" s="228"/>
      <c r="O506" s="228"/>
      <c r="P506" s="228"/>
      <c r="Q506" s="228"/>
      <c r="R506" s="229"/>
      <c r="BY506" s="91"/>
      <c r="CB506" s="64" t="s">
        <v>51</v>
      </c>
      <c r="CG506" s="116"/>
    </row>
    <row r="507" spans="1:85" s="62" customFormat="1" ht="15" x14ac:dyDescent="0.25">
      <c r="A507" s="108"/>
      <c r="B507" s="230" t="s">
        <v>72</v>
      </c>
      <c r="C507" s="230"/>
      <c r="D507" s="230"/>
      <c r="E507" s="230"/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109"/>
      <c r="Q507" s="109"/>
      <c r="R507" s="104"/>
      <c r="BY507" s="91"/>
      <c r="CC507" s="64" t="s">
        <v>72</v>
      </c>
      <c r="CD507" s="64" t="s">
        <v>2</v>
      </c>
      <c r="CE507" s="64" t="s">
        <v>2</v>
      </c>
      <c r="CF507" s="64" t="s">
        <v>2</v>
      </c>
      <c r="CG507" s="116"/>
    </row>
    <row r="508" spans="1:85" s="62" customFormat="1" ht="56.25" x14ac:dyDescent="0.25">
      <c r="A508" s="92" t="s">
        <v>391</v>
      </c>
      <c r="B508" s="93" t="s">
        <v>392</v>
      </c>
      <c r="C508" s="227" t="s">
        <v>393</v>
      </c>
      <c r="D508" s="227"/>
      <c r="E508" s="227"/>
      <c r="F508" s="92" t="s">
        <v>67</v>
      </c>
      <c r="G508" s="118">
        <v>0.869336</v>
      </c>
      <c r="H508" s="95">
        <v>13471.93</v>
      </c>
      <c r="I508" s="95"/>
      <c r="J508" s="95">
        <v>13471.93</v>
      </c>
      <c r="K508" s="95">
        <v>101422.75</v>
      </c>
      <c r="L508" s="95"/>
      <c r="M508" s="96"/>
      <c r="N508" s="95">
        <v>101422.75</v>
      </c>
      <c r="O508" s="112">
        <v>0</v>
      </c>
      <c r="P508" s="112">
        <v>0</v>
      </c>
      <c r="Q508" s="99" t="s">
        <v>766</v>
      </c>
      <c r="R508" s="95">
        <v>101422.75</v>
      </c>
      <c r="BY508" s="91"/>
      <c r="BZ508" s="64" t="s">
        <v>393</v>
      </c>
      <c r="CG508" s="116"/>
    </row>
    <row r="509" spans="1:85" s="62" customFormat="1" ht="15" x14ac:dyDescent="0.25">
      <c r="A509" s="100"/>
      <c r="B509" s="101"/>
      <c r="C509" s="102" t="s">
        <v>394</v>
      </c>
      <c r="D509" s="103"/>
      <c r="E509" s="103"/>
      <c r="F509" s="103"/>
      <c r="G509" s="103"/>
      <c r="H509" s="103"/>
      <c r="I509" s="103"/>
      <c r="J509" s="103"/>
      <c r="K509" s="103"/>
      <c r="L509" s="103"/>
      <c r="M509" s="103"/>
      <c r="N509" s="103"/>
      <c r="O509" s="103"/>
      <c r="P509" s="103"/>
      <c r="Q509" s="103"/>
      <c r="R509" s="104"/>
      <c r="BY509" s="91"/>
      <c r="CG509" s="116"/>
    </row>
    <row r="510" spans="1:85" s="62" customFormat="1" ht="15" x14ac:dyDescent="0.25">
      <c r="A510" s="105"/>
      <c r="B510" s="107" t="s">
        <v>38</v>
      </c>
      <c r="C510" s="228" t="s">
        <v>51</v>
      </c>
      <c r="D510" s="228"/>
      <c r="E510" s="228"/>
      <c r="F510" s="228"/>
      <c r="G510" s="228"/>
      <c r="H510" s="228"/>
      <c r="I510" s="228"/>
      <c r="J510" s="228"/>
      <c r="K510" s="228"/>
      <c r="L510" s="228"/>
      <c r="M510" s="228"/>
      <c r="N510" s="228"/>
      <c r="O510" s="228"/>
      <c r="P510" s="228"/>
      <c r="Q510" s="228"/>
      <c r="R510" s="229"/>
      <c r="BY510" s="91"/>
      <c r="CB510" s="64" t="s">
        <v>51</v>
      </c>
      <c r="CG510" s="116"/>
    </row>
    <row r="511" spans="1:85" s="62" customFormat="1" ht="15" x14ac:dyDescent="0.25">
      <c r="A511" s="108"/>
      <c r="B511" s="230" t="s">
        <v>72</v>
      </c>
      <c r="C511" s="230"/>
      <c r="D511" s="230"/>
      <c r="E511" s="230"/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109"/>
      <c r="Q511" s="109"/>
      <c r="R511" s="104"/>
      <c r="BY511" s="91"/>
      <c r="CC511" s="64" t="s">
        <v>72</v>
      </c>
      <c r="CD511" s="64" t="s">
        <v>2</v>
      </c>
      <c r="CE511" s="64" t="s">
        <v>2</v>
      </c>
      <c r="CF511" s="64" t="s">
        <v>2</v>
      </c>
      <c r="CG511" s="116"/>
    </row>
    <row r="512" spans="1:85" s="62" customFormat="1" ht="15" x14ac:dyDescent="0.25">
      <c r="A512" s="231" t="s">
        <v>136</v>
      </c>
      <c r="B512" s="232"/>
      <c r="C512" s="232"/>
      <c r="D512" s="232"/>
      <c r="E512" s="232"/>
      <c r="F512" s="232"/>
      <c r="G512" s="232"/>
      <c r="H512" s="232"/>
      <c r="I512" s="232"/>
      <c r="J512" s="232"/>
      <c r="K512" s="232"/>
      <c r="L512" s="232"/>
      <c r="M512" s="232"/>
      <c r="N512" s="232"/>
      <c r="O512" s="232"/>
      <c r="P512" s="232"/>
      <c r="Q512" s="232"/>
      <c r="R512" s="233"/>
      <c r="BY512" s="91"/>
      <c r="CG512" s="116" t="s">
        <v>136</v>
      </c>
    </row>
    <row r="513" spans="1:85" s="62" customFormat="1" ht="15" x14ac:dyDescent="0.25">
      <c r="A513" s="234" t="s">
        <v>395</v>
      </c>
      <c r="B513" s="235"/>
      <c r="C513" s="235"/>
      <c r="D513" s="235"/>
      <c r="E513" s="235"/>
      <c r="F513" s="235"/>
      <c r="G513" s="235"/>
      <c r="H513" s="235"/>
      <c r="I513" s="235"/>
      <c r="J513" s="235"/>
      <c r="K513" s="235"/>
      <c r="L513" s="235"/>
      <c r="M513" s="235"/>
      <c r="N513" s="235"/>
      <c r="O513" s="235"/>
      <c r="P513" s="235"/>
      <c r="Q513" s="235"/>
      <c r="R513" s="236"/>
      <c r="BY513" s="91" t="s">
        <v>395</v>
      </c>
      <c r="CG513" s="116"/>
    </row>
    <row r="514" spans="1:85" s="62" customFormat="1" ht="56.25" x14ac:dyDescent="0.25">
      <c r="A514" s="92" t="s">
        <v>396</v>
      </c>
      <c r="B514" s="93" t="s">
        <v>397</v>
      </c>
      <c r="C514" s="227" t="s">
        <v>398</v>
      </c>
      <c r="D514" s="227"/>
      <c r="E514" s="227"/>
      <c r="F514" s="92" t="s">
        <v>41</v>
      </c>
      <c r="G514" s="94">
        <v>233.27199999999999</v>
      </c>
      <c r="H514" s="95" t="s">
        <v>399</v>
      </c>
      <c r="I514" s="95" t="s">
        <v>400</v>
      </c>
      <c r="J514" s="95">
        <v>103.65</v>
      </c>
      <c r="K514" s="95">
        <v>7752980.5800000001</v>
      </c>
      <c r="L514" s="95">
        <v>5318142.3499999996</v>
      </c>
      <c r="M514" s="96" t="s">
        <v>401</v>
      </c>
      <c r="N514" s="95">
        <v>209387.05</v>
      </c>
      <c r="O514" s="110">
        <v>44.999499999999998</v>
      </c>
      <c r="P514" s="98">
        <v>10497.12</v>
      </c>
      <c r="Q514" s="99" t="s">
        <v>766</v>
      </c>
      <c r="R514" s="95">
        <v>17401031.48</v>
      </c>
      <c r="BY514" s="91"/>
      <c r="BZ514" s="64" t="s">
        <v>398</v>
      </c>
      <c r="CG514" s="116"/>
    </row>
    <row r="515" spans="1:85" s="62" customFormat="1" ht="15" x14ac:dyDescent="0.25">
      <c r="A515" s="100"/>
      <c r="B515" s="101"/>
      <c r="C515" s="102" t="s">
        <v>404</v>
      </c>
      <c r="D515" s="103"/>
      <c r="E515" s="103"/>
      <c r="F515" s="103"/>
      <c r="G515" s="103"/>
      <c r="H515" s="103"/>
      <c r="I515" s="103"/>
      <c r="J515" s="103"/>
      <c r="K515" s="103"/>
      <c r="L515" s="103"/>
      <c r="M515" s="103"/>
      <c r="N515" s="103"/>
      <c r="O515" s="103"/>
      <c r="P515" s="103"/>
      <c r="Q515" s="103"/>
      <c r="R515" s="104"/>
      <c r="BY515" s="91"/>
      <c r="CG515" s="116"/>
    </row>
    <row r="516" spans="1:85" s="62" customFormat="1" ht="57" x14ac:dyDescent="0.25">
      <c r="A516" s="105"/>
      <c r="B516" s="106" t="s">
        <v>49</v>
      </c>
      <c r="C516" s="228" t="s">
        <v>50</v>
      </c>
      <c r="D516" s="228"/>
      <c r="E516" s="228"/>
      <c r="F516" s="228"/>
      <c r="G516" s="228"/>
      <c r="H516" s="228"/>
      <c r="I516" s="228"/>
      <c r="J516" s="228"/>
      <c r="K516" s="228"/>
      <c r="L516" s="228"/>
      <c r="M516" s="228"/>
      <c r="N516" s="228"/>
      <c r="O516" s="228"/>
      <c r="P516" s="228"/>
      <c r="Q516" s="228"/>
      <c r="R516" s="229"/>
      <c r="BY516" s="91"/>
      <c r="CA516" s="64" t="s">
        <v>50</v>
      </c>
      <c r="CG516" s="116"/>
    </row>
    <row r="517" spans="1:85" s="62" customFormat="1" ht="15" x14ac:dyDescent="0.25">
      <c r="A517" s="105"/>
      <c r="B517" s="107" t="s">
        <v>38</v>
      </c>
      <c r="C517" s="228" t="s">
        <v>51</v>
      </c>
      <c r="D517" s="228"/>
      <c r="E517" s="228"/>
      <c r="F517" s="228"/>
      <c r="G517" s="228"/>
      <c r="H517" s="228"/>
      <c r="I517" s="228"/>
      <c r="J517" s="228"/>
      <c r="K517" s="228"/>
      <c r="L517" s="228"/>
      <c r="M517" s="228"/>
      <c r="N517" s="228"/>
      <c r="O517" s="228"/>
      <c r="P517" s="228"/>
      <c r="Q517" s="228"/>
      <c r="R517" s="229"/>
      <c r="BY517" s="91"/>
      <c r="CB517" s="64" t="s">
        <v>51</v>
      </c>
      <c r="CG517" s="116"/>
    </row>
    <row r="518" spans="1:85" s="62" customFormat="1" ht="15" x14ac:dyDescent="0.25">
      <c r="A518" s="108"/>
      <c r="B518" s="230" t="s">
        <v>52</v>
      </c>
      <c r="C518" s="230"/>
      <c r="D518" s="230"/>
      <c r="E518" s="230"/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109"/>
      <c r="Q518" s="109"/>
      <c r="R518" s="104"/>
      <c r="BY518" s="91"/>
      <c r="CC518" s="64" t="s">
        <v>52</v>
      </c>
      <c r="CD518" s="64" t="s">
        <v>2</v>
      </c>
      <c r="CE518" s="64" t="s">
        <v>2</v>
      </c>
      <c r="CF518" s="64" t="s">
        <v>2</v>
      </c>
      <c r="CG518" s="116"/>
    </row>
    <row r="519" spans="1:85" s="62" customFormat="1" ht="56.25" x14ac:dyDescent="0.25">
      <c r="A519" s="92" t="s">
        <v>405</v>
      </c>
      <c r="B519" s="93" t="s">
        <v>65</v>
      </c>
      <c r="C519" s="227" t="s">
        <v>406</v>
      </c>
      <c r="D519" s="227"/>
      <c r="E519" s="227"/>
      <c r="F519" s="92" t="s">
        <v>67</v>
      </c>
      <c r="G519" s="115">
        <v>3.1</v>
      </c>
      <c r="H519" s="95">
        <v>8501.6200000000008</v>
      </c>
      <c r="I519" s="95"/>
      <c r="J519" s="95" t="s">
        <v>407</v>
      </c>
      <c r="K519" s="95">
        <v>228234.49</v>
      </c>
      <c r="L519" s="95"/>
      <c r="M519" s="96"/>
      <c r="N519" s="95">
        <v>228234.49</v>
      </c>
      <c r="O519" s="112">
        <v>0</v>
      </c>
      <c r="P519" s="112">
        <v>0</v>
      </c>
      <c r="Q519" s="99" t="s">
        <v>766</v>
      </c>
      <c r="R519" s="95">
        <v>228234.49</v>
      </c>
      <c r="BY519" s="91"/>
      <c r="BZ519" s="64" t="s">
        <v>406</v>
      </c>
      <c r="CG519" s="116"/>
    </row>
    <row r="520" spans="1:85" s="62" customFormat="1" ht="15" x14ac:dyDescent="0.25">
      <c r="A520" s="105"/>
      <c r="B520" s="101"/>
      <c r="C520" s="102" t="s">
        <v>408</v>
      </c>
      <c r="D520" s="103"/>
      <c r="E520" s="103"/>
      <c r="F520" s="103"/>
      <c r="G520" s="103"/>
      <c r="H520" s="103"/>
      <c r="I520" s="103"/>
      <c r="J520" s="103"/>
      <c r="K520" s="103"/>
      <c r="L520" s="103"/>
      <c r="M520" s="103"/>
      <c r="N520" s="103"/>
      <c r="O520" s="103"/>
      <c r="P520" s="103"/>
      <c r="Q520" s="103"/>
      <c r="R520" s="113"/>
      <c r="BY520" s="91"/>
      <c r="CG520" s="116"/>
    </row>
    <row r="521" spans="1:85" s="62" customFormat="1" ht="15" x14ac:dyDescent="0.25">
      <c r="A521" s="105"/>
      <c r="B521" s="107" t="s">
        <v>38</v>
      </c>
      <c r="C521" s="228" t="s">
        <v>51</v>
      </c>
      <c r="D521" s="228"/>
      <c r="E521" s="228"/>
      <c r="F521" s="228"/>
      <c r="G521" s="228"/>
      <c r="H521" s="228"/>
      <c r="I521" s="228"/>
      <c r="J521" s="228"/>
      <c r="K521" s="228"/>
      <c r="L521" s="228"/>
      <c r="M521" s="228"/>
      <c r="N521" s="228"/>
      <c r="O521" s="228"/>
      <c r="P521" s="228"/>
      <c r="Q521" s="228"/>
      <c r="R521" s="229"/>
      <c r="BY521" s="91"/>
      <c r="CB521" s="64" t="s">
        <v>51</v>
      </c>
      <c r="CG521" s="116"/>
    </row>
    <row r="522" spans="1:85" s="62" customFormat="1" ht="15" x14ac:dyDescent="0.25">
      <c r="A522" s="108"/>
      <c r="B522" s="230" t="s">
        <v>72</v>
      </c>
      <c r="C522" s="230"/>
      <c r="D522" s="230"/>
      <c r="E522" s="230"/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109"/>
      <c r="Q522" s="109"/>
      <c r="R522" s="104"/>
      <c r="BY522" s="91"/>
      <c r="CC522" s="64" t="s">
        <v>72</v>
      </c>
      <c r="CD522" s="64" t="s">
        <v>2</v>
      </c>
      <c r="CE522" s="64" t="s">
        <v>2</v>
      </c>
      <c r="CF522" s="64" t="s">
        <v>2</v>
      </c>
      <c r="CG522" s="116"/>
    </row>
    <row r="523" spans="1:85" s="62" customFormat="1" ht="56.25" x14ac:dyDescent="0.25">
      <c r="A523" s="92" t="s">
        <v>409</v>
      </c>
      <c r="B523" s="93" t="s">
        <v>65</v>
      </c>
      <c r="C523" s="227" t="s">
        <v>410</v>
      </c>
      <c r="D523" s="227"/>
      <c r="E523" s="227"/>
      <c r="F523" s="92" t="s">
        <v>67</v>
      </c>
      <c r="G523" s="115">
        <v>205.4</v>
      </c>
      <c r="H523" s="95">
        <v>8589.61</v>
      </c>
      <c r="I523" s="95"/>
      <c r="J523" s="95" t="s">
        <v>411</v>
      </c>
      <c r="K523" s="95">
        <v>15278889.039999999</v>
      </c>
      <c r="L523" s="95"/>
      <c r="M523" s="96"/>
      <c r="N523" s="95">
        <v>15278889.039999999</v>
      </c>
      <c r="O523" s="112">
        <v>0</v>
      </c>
      <c r="P523" s="112">
        <v>0</v>
      </c>
      <c r="Q523" s="99" t="s">
        <v>766</v>
      </c>
      <c r="R523" s="95">
        <v>15278889.039999999</v>
      </c>
      <c r="BY523" s="91"/>
      <c r="BZ523" s="64" t="s">
        <v>410</v>
      </c>
      <c r="CG523" s="116"/>
    </row>
    <row r="524" spans="1:85" s="62" customFormat="1" ht="15" x14ac:dyDescent="0.25">
      <c r="A524" s="105"/>
      <c r="B524" s="101"/>
      <c r="C524" s="102" t="s">
        <v>412</v>
      </c>
      <c r="D524" s="103"/>
      <c r="E524" s="103"/>
      <c r="F524" s="103"/>
      <c r="G524" s="103"/>
      <c r="H524" s="103"/>
      <c r="I524" s="103"/>
      <c r="J524" s="103"/>
      <c r="K524" s="103"/>
      <c r="L524" s="103"/>
      <c r="M524" s="103"/>
      <c r="N524" s="103"/>
      <c r="O524" s="103"/>
      <c r="P524" s="103"/>
      <c r="Q524" s="103"/>
      <c r="R524" s="113"/>
      <c r="BY524" s="91"/>
      <c r="CG524" s="116"/>
    </row>
    <row r="525" spans="1:85" s="62" customFormat="1" ht="15" x14ac:dyDescent="0.25">
      <c r="A525" s="105"/>
      <c r="B525" s="107" t="s">
        <v>38</v>
      </c>
      <c r="C525" s="228" t="s">
        <v>51</v>
      </c>
      <c r="D525" s="228"/>
      <c r="E525" s="228"/>
      <c r="F525" s="228"/>
      <c r="G525" s="228"/>
      <c r="H525" s="228"/>
      <c r="I525" s="228"/>
      <c r="J525" s="228"/>
      <c r="K525" s="228"/>
      <c r="L525" s="228"/>
      <c r="M525" s="228"/>
      <c r="N525" s="228"/>
      <c r="O525" s="228"/>
      <c r="P525" s="228"/>
      <c r="Q525" s="228"/>
      <c r="R525" s="229"/>
      <c r="BY525" s="91"/>
      <c r="CB525" s="64" t="s">
        <v>51</v>
      </c>
      <c r="CG525" s="116"/>
    </row>
    <row r="526" spans="1:85" s="62" customFormat="1" ht="15" x14ac:dyDescent="0.25">
      <c r="A526" s="108"/>
      <c r="B526" s="230" t="s">
        <v>72</v>
      </c>
      <c r="C526" s="230"/>
      <c r="D526" s="230"/>
      <c r="E526" s="230"/>
      <c r="F526" s="109"/>
      <c r="G526" s="109"/>
      <c r="H526" s="109"/>
      <c r="I526" s="109"/>
      <c r="J526" s="109"/>
      <c r="K526" s="109"/>
      <c r="L526" s="109"/>
      <c r="M526" s="109"/>
      <c r="N526" s="109"/>
      <c r="O526" s="109"/>
      <c r="P526" s="109"/>
      <c r="Q526" s="109"/>
      <c r="R526" s="104"/>
      <c r="BY526" s="91"/>
      <c r="CC526" s="64" t="s">
        <v>72</v>
      </c>
      <c r="CD526" s="64" t="s">
        <v>2</v>
      </c>
      <c r="CE526" s="64" t="s">
        <v>2</v>
      </c>
      <c r="CF526" s="64" t="s">
        <v>2</v>
      </c>
      <c r="CG526" s="116"/>
    </row>
    <row r="527" spans="1:85" s="62" customFormat="1" ht="56.25" x14ac:dyDescent="0.25">
      <c r="A527" s="92" t="s">
        <v>413</v>
      </c>
      <c r="B527" s="93" t="s">
        <v>65</v>
      </c>
      <c r="C527" s="227" t="s">
        <v>414</v>
      </c>
      <c r="D527" s="227"/>
      <c r="E527" s="227"/>
      <c r="F527" s="92" t="s">
        <v>67</v>
      </c>
      <c r="G527" s="94">
        <v>0.624</v>
      </c>
      <c r="H527" s="95">
        <v>7650.46</v>
      </c>
      <c r="I527" s="95"/>
      <c r="J527" s="95" t="s">
        <v>415</v>
      </c>
      <c r="K527" s="95">
        <v>41341.86</v>
      </c>
      <c r="L527" s="95"/>
      <c r="M527" s="96"/>
      <c r="N527" s="95">
        <v>41341.86</v>
      </c>
      <c r="O527" s="112">
        <v>0</v>
      </c>
      <c r="P527" s="112">
        <v>0</v>
      </c>
      <c r="Q527" s="99" t="s">
        <v>766</v>
      </c>
      <c r="R527" s="95">
        <v>41341.86</v>
      </c>
      <c r="BY527" s="91"/>
      <c r="BZ527" s="64" t="s">
        <v>414</v>
      </c>
      <c r="CG527" s="116"/>
    </row>
    <row r="528" spans="1:85" s="62" customFormat="1" ht="15" x14ac:dyDescent="0.25">
      <c r="A528" s="100"/>
      <c r="B528" s="101"/>
      <c r="C528" s="102" t="s">
        <v>416</v>
      </c>
      <c r="D528" s="103"/>
      <c r="E528" s="103"/>
      <c r="F528" s="103"/>
      <c r="G528" s="103"/>
      <c r="H528" s="103"/>
      <c r="I528" s="103"/>
      <c r="J528" s="103"/>
      <c r="K528" s="103"/>
      <c r="L528" s="103"/>
      <c r="M528" s="103"/>
      <c r="N528" s="103"/>
      <c r="O528" s="103"/>
      <c r="P528" s="103"/>
      <c r="Q528" s="103"/>
      <c r="R528" s="104"/>
      <c r="BY528" s="91"/>
      <c r="CG528" s="116"/>
    </row>
    <row r="529" spans="1:85" s="62" customFormat="1" ht="15" x14ac:dyDescent="0.25">
      <c r="A529" s="105"/>
      <c r="B529" s="101"/>
      <c r="C529" s="102" t="s">
        <v>417</v>
      </c>
      <c r="D529" s="103"/>
      <c r="E529" s="103"/>
      <c r="F529" s="103"/>
      <c r="G529" s="103"/>
      <c r="H529" s="103"/>
      <c r="I529" s="103"/>
      <c r="J529" s="103"/>
      <c r="K529" s="103"/>
      <c r="L529" s="103"/>
      <c r="M529" s="103"/>
      <c r="N529" s="103"/>
      <c r="O529" s="103"/>
      <c r="P529" s="103"/>
      <c r="Q529" s="103"/>
      <c r="R529" s="113"/>
      <c r="BY529" s="91"/>
      <c r="CG529" s="116"/>
    </row>
    <row r="530" spans="1:85" s="62" customFormat="1" ht="15" x14ac:dyDescent="0.25">
      <c r="A530" s="105"/>
      <c r="B530" s="107" t="s">
        <v>38</v>
      </c>
      <c r="C530" s="228" t="s">
        <v>51</v>
      </c>
      <c r="D530" s="228"/>
      <c r="E530" s="228"/>
      <c r="F530" s="228"/>
      <c r="G530" s="228"/>
      <c r="H530" s="228"/>
      <c r="I530" s="228"/>
      <c r="J530" s="228"/>
      <c r="K530" s="228"/>
      <c r="L530" s="228"/>
      <c r="M530" s="228"/>
      <c r="N530" s="228"/>
      <c r="O530" s="228"/>
      <c r="P530" s="228"/>
      <c r="Q530" s="228"/>
      <c r="R530" s="229"/>
      <c r="BY530" s="91"/>
      <c r="CB530" s="64" t="s">
        <v>51</v>
      </c>
      <c r="CG530" s="116"/>
    </row>
    <row r="531" spans="1:85" s="62" customFormat="1" ht="15" x14ac:dyDescent="0.25">
      <c r="A531" s="108"/>
      <c r="B531" s="230" t="s">
        <v>72</v>
      </c>
      <c r="C531" s="230"/>
      <c r="D531" s="230"/>
      <c r="E531" s="230"/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  <c r="Q531" s="109"/>
      <c r="R531" s="104"/>
      <c r="BY531" s="91"/>
      <c r="CC531" s="64" t="s">
        <v>72</v>
      </c>
      <c r="CD531" s="64" t="s">
        <v>2</v>
      </c>
      <c r="CE531" s="64" t="s">
        <v>2</v>
      </c>
      <c r="CF531" s="64" t="s">
        <v>2</v>
      </c>
      <c r="CG531" s="116"/>
    </row>
    <row r="532" spans="1:85" s="62" customFormat="1" ht="56.25" x14ac:dyDescent="0.25">
      <c r="A532" s="92" t="s">
        <v>418</v>
      </c>
      <c r="B532" s="93" t="s">
        <v>65</v>
      </c>
      <c r="C532" s="227" t="s">
        <v>279</v>
      </c>
      <c r="D532" s="227"/>
      <c r="E532" s="227"/>
      <c r="F532" s="92" t="s">
        <v>67</v>
      </c>
      <c r="G532" s="115">
        <v>7.4</v>
      </c>
      <c r="H532" s="95">
        <v>6143.88</v>
      </c>
      <c r="I532" s="95"/>
      <c r="J532" s="95" t="s">
        <v>280</v>
      </c>
      <c r="K532" s="95">
        <v>393724.41</v>
      </c>
      <c r="L532" s="95"/>
      <c r="M532" s="96"/>
      <c r="N532" s="95">
        <v>393724.41</v>
      </c>
      <c r="O532" s="112">
        <v>0</v>
      </c>
      <c r="P532" s="112">
        <v>0</v>
      </c>
      <c r="Q532" s="99" t="s">
        <v>766</v>
      </c>
      <c r="R532" s="95">
        <v>393724.41</v>
      </c>
      <c r="BY532" s="91"/>
      <c r="BZ532" s="64" t="s">
        <v>279</v>
      </c>
      <c r="CG532" s="116"/>
    </row>
    <row r="533" spans="1:85" s="62" customFormat="1" ht="15" x14ac:dyDescent="0.25">
      <c r="A533" s="105"/>
      <c r="B533" s="101"/>
      <c r="C533" s="102" t="s">
        <v>282</v>
      </c>
      <c r="D533" s="103"/>
      <c r="E533" s="103"/>
      <c r="F533" s="103"/>
      <c r="G533" s="103"/>
      <c r="H533" s="103"/>
      <c r="I533" s="103"/>
      <c r="J533" s="103"/>
      <c r="K533" s="103"/>
      <c r="L533" s="103"/>
      <c r="M533" s="103"/>
      <c r="N533" s="103"/>
      <c r="O533" s="103"/>
      <c r="P533" s="103"/>
      <c r="Q533" s="103"/>
      <c r="R533" s="113"/>
      <c r="BY533" s="91"/>
      <c r="CG533" s="116"/>
    </row>
    <row r="534" spans="1:85" s="62" customFormat="1" ht="15" x14ac:dyDescent="0.25">
      <c r="A534" s="105"/>
      <c r="B534" s="107" t="s">
        <v>38</v>
      </c>
      <c r="C534" s="228" t="s">
        <v>51</v>
      </c>
      <c r="D534" s="228"/>
      <c r="E534" s="228"/>
      <c r="F534" s="228"/>
      <c r="G534" s="228"/>
      <c r="H534" s="228"/>
      <c r="I534" s="228"/>
      <c r="J534" s="228"/>
      <c r="K534" s="228"/>
      <c r="L534" s="228"/>
      <c r="M534" s="228"/>
      <c r="N534" s="228"/>
      <c r="O534" s="228"/>
      <c r="P534" s="228"/>
      <c r="Q534" s="228"/>
      <c r="R534" s="229"/>
      <c r="BY534" s="91"/>
      <c r="CB534" s="64" t="s">
        <v>51</v>
      </c>
      <c r="CG534" s="116"/>
    </row>
    <row r="535" spans="1:85" s="62" customFormat="1" ht="15" x14ac:dyDescent="0.25">
      <c r="A535" s="108"/>
      <c r="B535" s="230" t="s">
        <v>72</v>
      </c>
      <c r="C535" s="230"/>
      <c r="D535" s="230"/>
      <c r="E535" s="230"/>
      <c r="F535" s="109"/>
      <c r="G535" s="109"/>
      <c r="H535" s="109"/>
      <c r="I535" s="109"/>
      <c r="J535" s="109"/>
      <c r="K535" s="109"/>
      <c r="L535" s="109"/>
      <c r="M535" s="109"/>
      <c r="N535" s="109"/>
      <c r="O535" s="109"/>
      <c r="P535" s="109"/>
      <c r="Q535" s="109"/>
      <c r="R535" s="104"/>
      <c r="BY535" s="91"/>
      <c r="CC535" s="64" t="s">
        <v>72</v>
      </c>
      <c r="CD535" s="64" t="s">
        <v>2</v>
      </c>
      <c r="CE535" s="64" t="s">
        <v>2</v>
      </c>
      <c r="CF535" s="64" t="s">
        <v>2</v>
      </c>
      <c r="CG535" s="116"/>
    </row>
    <row r="536" spans="1:85" s="62" customFormat="1" ht="56.25" x14ac:dyDescent="0.25">
      <c r="A536" s="92" t="s">
        <v>419</v>
      </c>
      <c r="B536" s="93" t="s">
        <v>65</v>
      </c>
      <c r="C536" s="227" t="s">
        <v>420</v>
      </c>
      <c r="D536" s="227"/>
      <c r="E536" s="227"/>
      <c r="F536" s="92" t="s">
        <v>67</v>
      </c>
      <c r="G536" s="115">
        <v>7.8</v>
      </c>
      <c r="H536" s="95">
        <v>13325.87</v>
      </c>
      <c r="I536" s="95"/>
      <c r="J536" s="95" t="s">
        <v>421</v>
      </c>
      <c r="K536" s="95">
        <v>900135.87</v>
      </c>
      <c r="L536" s="95"/>
      <c r="M536" s="96"/>
      <c r="N536" s="95">
        <v>900135.87</v>
      </c>
      <c r="O536" s="112">
        <v>0</v>
      </c>
      <c r="P536" s="112">
        <v>0</v>
      </c>
      <c r="Q536" s="99" t="s">
        <v>766</v>
      </c>
      <c r="R536" s="95">
        <v>900135.87</v>
      </c>
      <c r="BY536" s="91"/>
      <c r="BZ536" s="64" t="s">
        <v>420</v>
      </c>
      <c r="CG536" s="116"/>
    </row>
    <row r="537" spans="1:85" s="62" customFormat="1" ht="15" x14ac:dyDescent="0.25">
      <c r="A537" s="105"/>
      <c r="B537" s="101"/>
      <c r="C537" s="102" t="s">
        <v>422</v>
      </c>
      <c r="D537" s="103"/>
      <c r="E537" s="103"/>
      <c r="F537" s="103"/>
      <c r="G537" s="103"/>
      <c r="H537" s="103"/>
      <c r="I537" s="103"/>
      <c r="J537" s="103"/>
      <c r="K537" s="103"/>
      <c r="L537" s="103"/>
      <c r="M537" s="103"/>
      <c r="N537" s="103"/>
      <c r="O537" s="103"/>
      <c r="P537" s="103"/>
      <c r="Q537" s="103"/>
      <c r="R537" s="113"/>
      <c r="BY537" s="91"/>
      <c r="CG537" s="116"/>
    </row>
    <row r="538" spans="1:85" s="62" customFormat="1" ht="15" x14ac:dyDescent="0.25">
      <c r="A538" s="105"/>
      <c r="B538" s="107" t="s">
        <v>38</v>
      </c>
      <c r="C538" s="228" t="s">
        <v>51</v>
      </c>
      <c r="D538" s="228"/>
      <c r="E538" s="228"/>
      <c r="F538" s="228"/>
      <c r="G538" s="228"/>
      <c r="H538" s="228"/>
      <c r="I538" s="228"/>
      <c r="J538" s="228"/>
      <c r="K538" s="228"/>
      <c r="L538" s="228"/>
      <c r="M538" s="228"/>
      <c r="N538" s="228"/>
      <c r="O538" s="228"/>
      <c r="P538" s="228"/>
      <c r="Q538" s="228"/>
      <c r="R538" s="229"/>
      <c r="BY538" s="91"/>
      <c r="CB538" s="64" t="s">
        <v>51</v>
      </c>
      <c r="CG538" s="116"/>
    </row>
    <row r="539" spans="1:85" s="62" customFormat="1" ht="15" x14ac:dyDescent="0.25">
      <c r="A539" s="108"/>
      <c r="B539" s="230" t="s">
        <v>72</v>
      </c>
      <c r="C539" s="230"/>
      <c r="D539" s="230"/>
      <c r="E539" s="230"/>
      <c r="F539" s="109"/>
      <c r="G539" s="109"/>
      <c r="H539" s="109"/>
      <c r="I539" s="109"/>
      <c r="J539" s="109"/>
      <c r="K539" s="109"/>
      <c r="L539" s="109"/>
      <c r="M539" s="109"/>
      <c r="N539" s="109"/>
      <c r="O539" s="109"/>
      <c r="P539" s="109"/>
      <c r="Q539" s="109"/>
      <c r="R539" s="104"/>
      <c r="BY539" s="91"/>
      <c r="CC539" s="64" t="s">
        <v>72</v>
      </c>
      <c r="CD539" s="64" t="s">
        <v>2</v>
      </c>
      <c r="CE539" s="64" t="s">
        <v>2</v>
      </c>
      <c r="CF539" s="64" t="s">
        <v>2</v>
      </c>
      <c r="CG539" s="116"/>
    </row>
    <row r="540" spans="1:85" s="62" customFormat="1" ht="56.25" x14ac:dyDescent="0.25">
      <c r="A540" s="92" t="s">
        <v>423</v>
      </c>
      <c r="B540" s="93" t="s">
        <v>392</v>
      </c>
      <c r="C540" s="227" t="s">
        <v>393</v>
      </c>
      <c r="D540" s="227"/>
      <c r="E540" s="227"/>
      <c r="F540" s="92" t="s">
        <v>67</v>
      </c>
      <c r="G540" s="118">
        <v>2.4027020000000001</v>
      </c>
      <c r="H540" s="95">
        <v>13471.93</v>
      </c>
      <c r="I540" s="95"/>
      <c r="J540" s="95">
        <v>13471.93</v>
      </c>
      <c r="K540" s="95">
        <v>280315.83</v>
      </c>
      <c r="L540" s="95"/>
      <c r="M540" s="96"/>
      <c r="N540" s="95">
        <v>280315.83</v>
      </c>
      <c r="O540" s="112">
        <v>0</v>
      </c>
      <c r="P540" s="112">
        <v>0</v>
      </c>
      <c r="Q540" s="99" t="s">
        <v>766</v>
      </c>
      <c r="R540" s="95">
        <v>280315.83</v>
      </c>
      <c r="BY540" s="91"/>
      <c r="BZ540" s="64" t="s">
        <v>393</v>
      </c>
      <c r="CG540" s="116"/>
    </row>
    <row r="541" spans="1:85" s="62" customFormat="1" ht="15" x14ac:dyDescent="0.25">
      <c r="A541" s="100"/>
      <c r="B541" s="101"/>
      <c r="C541" s="102" t="s">
        <v>424</v>
      </c>
      <c r="D541" s="103"/>
      <c r="E541" s="103"/>
      <c r="F541" s="103"/>
      <c r="G541" s="103"/>
      <c r="H541" s="103"/>
      <c r="I541" s="103"/>
      <c r="J541" s="103"/>
      <c r="K541" s="103"/>
      <c r="L541" s="103"/>
      <c r="M541" s="103"/>
      <c r="N541" s="103"/>
      <c r="O541" s="103"/>
      <c r="P541" s="103"/>
      <c r="Q541" s="103"/>
      <c r="R541" s="104"/>
      <c r="BY541" s="91"/>
      <c r="CG541" s="116"/>
    </row>
    <row r="542" spans="1:85" s="62" customFormat="1" ht="15" x14ac:dyDescent="0.25">
      <c r="A542" s="105"/>
      <c r="B542" s="107" t="s">
        <v>38</v>
      </c>
      <c r="C542" s="228" t="s">
        <v>51</v>
      </c>
      <c r="D542" s="228"/>
      <c r="E542" s="228"/>
      <c r="F542" s="228"/>
      <c r="G542" s="228"/>
      <c r="H542" s="228"/>
      <c r="I542" s="228"/>
      <c r="J542" s="228"/>
      <c r="K542" s="228"/>
      <c r="L542" s="228"/>
      <c r="M542" s="228"/>
      <c r="N542" s="228"/>
      <c r="O542" s="228"/>
      <c r="P542" s="228"/>
      <c r="Q542" s="228"/>
      <c r="R542" s="229"/>
      <c r="BY542" s="91"/>
      <c r="CB542" s="64" t="s">
        <v>51</v>
      </c>
      <c r="CG542" s="116"/>
    </row>
    <row r="543" spans="1:85" s="62" customFormat="1" ht="15" x14ac:dyDescent="0.25">
      <c r="A543" s="108"/>
      <c r="B543" s="230" t="s">
        <v>72</v>
      </c>
      <c r="C543" s="230"/>
      <c r="D543" s="230"/>
      <c r="E543" s="230"/>
      <c r="F543" s="109"/>
      <c r="G543" s="109"/>
      <c r="H543" s="109"/>
      <c r="I543" s="109"/>
      <c r="J543" s="109"/>
      <c r="K543" s="109"/>
      <c r="L543" s="109"/>
      <c r="M543" s="109"/>
      <c r="N543" s="109"/>
      <c r="O543" s="109"/>
      <c r="P543" s="109"/>
      <c r="Q543" s="109"/>
      <c r="R543" s="104"/>
      <c r="BY543" s="91"/>
      <c r="CC543" s="64" t="s">
        <v>72</v>
      </c>
      <c r="CD543" s="64" t="s">
        <v>2</v>
      </c>
      <c r="CE543" s="64" t="s">
        <v>2</v>
      </c>
      <c r="CF543" s="64" t="s">
        <v>2</v>
      </c>
      <c r="CG543" s="116"/>
    </row>
    <row r="544" spans="1:85" s="62" customFormat="1" ht="56.25" x14ac:dyDescent="0.25">
      <c r="A544" s="92" t="s">
        <v>425</v>
      </c>
      <c r="B544" s="93" t="s">
        <v>426</v>
      </c>
      <c r="C544" s="227" t="s">
        <v>427</v>
      </c>
      <c r="D544" s="227"/>
      <c r="E544" s="227"/>
      <c r="F544" s="92" t="s">
        <v>428</v>
      </c>
      <c r="G544" s="115">
        <v>52.7</v>
      </c>
      <c r="H544" s="95" t="s">
        <v>429</v>
      </c>
      <c r="I544" s="95" t="s">
        <v>430</v>
      </c>
      <c r="J544" s="95">
        <v>271.77</v>
      </c>
      <c r="K544" s="95">
        <v>1532503.75</v>
      </c>
      <c r="L544" s="95">
        <v>1037423.3</v>
      </c>
      <c r="M544" s="96" t="s">
        <v>431</v>
      </c>
      <c r="N544" s="95">
        <v>124030.94</v>
      </c>
      <c r="O544" s="97">
        <v>40.825000000000003</v>
      </c>
      <c r="P544" s="98">
        <v>2151.48</v>
      </c>
      <c r="Q544" s="99" t="s">
        <v>766</v>
      </c>
      <c r="R544" s="95">
        <v>3326503.23</v>
      </c>
      <c r="BY544" s="91"/>
      <c r="BZ544" s="64" t="s">
        <v>427</v>
      </c>
      <c r="CG544" s="116"/>
    </row>
    <row r="545" spans="1:85" s="62" customFormat="1" ht="15" x14ac:dyDescent="0.25">
      <c r="A545" s="100"/>
      <c r="B545" s="101"/>
      <c r="C545" s="102" t="s">
        <v>434</v>
      </c>
      <c r="D545" s="103"/>
      <c r="E545" s="103"/>
      <c r="F545" s="103"/>
      <c r="G545" s="103"/>
      <c r="H545" s="103"/>
      <c r="I545" s="103"/>
      <c r="J545" s="103"/>
      <c r="K545" s="103"/>
      <c r="L545" s="103"/>
      <c r="M545" s="103"/>
      <c r="N545" s="103"/>
      <c r="O545" s="103"/>
      <c r="P545" s="103"/>
      <c r="Q545" s="103"/>
      <c r="R545" s="104"/>
      <c r="BY545" s="91"/>
      <c r="CG545" s="116"/>
    </row>
    <row r="546" spans="1:85" s="62" customFormat="1" ht="57" x14ac:dyDescent="0.25">
      <c r="A546" s="105"/>
      <c r="B546" s="106" t="s">
        <v>49</v>
      </c>
      <c r="C546" s="228" t="s">
        <v>50</v>
      </c>
      <c r="D546" s="228"/>
      <c r="E546" s="228"/>
      <c r="F546" s="228"/>
      <c r="G546" s="228"/>
      <c r="H546" s="228"/>
      <c r="I546" s="228"/>
      <c r="J546" s="228"/>
      <c r="K546" s="228"/>
      <c r="L546" s="228"/>
      <c r="M546" s="228"/>
      <c r="N546" s="228"/>
      <c r="O546" s="228"/>
      <c r="P546" s="228"/>
      <c r="Q546" s="228"/>
      <c r="R546" s="229"/>
      <c r="BY546" s="91"/>
      <c r="CA546" s="64" t="s">
        <v>50</v>
      </c>
      <c r="CG546" s="116"/>
    </row>
    <row r="547" spans="1:85" s="62" customFormat="1" ht="15" x14ac:dyDescent="0.25">
      <c r="A547" s="105"/>
      <c r="B547" s="107" t="s">
        <v>38</v>
      </c>
      <c r="C547" s="228" t="s">
        <v>51</v>
      </c>
      <c r="D547" s="228"/>
      <c r="E547" s="228"/>
      <c r="F547" s="228"/>
      <c r="G547" s="228"/>
      <c r="H547" s="228"/>
      <c r="I547" s="228"/>
      <c r="J547" s="228"/>
      <c r="K547" s="228"/>
      <c r="L547" s="228"/>
      <c r="M547" s="228"/>
      <c r="N547" s="228"/>
      <c r="O547" s="228"/>
      <c r="P547" s="228"/>
      <c r="Q547" s="228"/>
      <c r="R547" s="229"/>
      <c r="BY547" s="91"/>
      <c r="CB547" s="64" t="s">
        <v>51</v>
      </c>
      <c r="CG547" s="116"/>
    </row>
    <row r="548" spans="1:85" s="62" customFormat="1" ht="15" x14ac:dyDescent="0.25">
      <c r="A548" s="108"/>
      <c r="B548" s="230" t="s">
        <v>52</v>
      </c>
      <c r="C548" s="230"/>
      <c r="D548" s="230"/>
      <c r="E548" s="230"/>
      <c r="F548" s="109"/>
      <c r="G548" s="109"/>
      <c r="H548" s="109"/>
      <c r="I548" s="109"/>
      <c r="J548" s="109"/>
      <c r="K548" s="109"/>
      <c r="L548" s="109"/>
      <c r="M548" s="109"/>
      <c r="N548" s="109"/>
      <c r="O548" s="109"/>
      <c r="P548" s="109"/>
      <c r="Q548" s="109"/>
      <c r="R548" s="104"/>
      <c r="BY548" s="91"/>
      <c r="CC548" s="64" t="s">
        <v>52</v>
      </c>
      <c r="CD548" s="64" t="s">
        <v>2</v>
      </c>
      <c r="CE548" s="64" t="s">
        <v>2</v>
      </c>
      <c r="CF548" s="64" t="s">
        <v>2</v>
      </c>
      <c r="CG548" s="116"/>
    </row>
    <row r="549" spans="1:85" s="62" customFormat="1" ht="56.25" x14ac:dyDescent="0.25">
      <c r="A549" s="92" t="s">
        <v>435</v>
      </c>
      <c r="B549" s="93" t="s">
        <v>65</v>
      </c>
      <c r="C549" s="227" t="s">
        <v>436</v>
      </c>
      <c r="D549" s="227"/>
      <c r="E549" s="227"/>
      <c r="F549" s="92" t="s">
        <v>67</v>
      </c>
      <c r="G549" s="115">
        <v>56.7</v>
      </c>
      <c r="H549" s="95">
        <v>12352.31</v>
      </c>
      <c r="I549" s="95"/>
      <c r="J549" s="95" t="s">
        <v>437</v>
      </c>
      <c r="K549" s="95">
        <v>6065255.96</v>
      </c>
      <c r="L549" s="95"/>
      <c r="M549" s="96"/>
      <c r="N549" s="95">
        <v>6065255.96</v>
      </c>
      <c r="O549" s="112">
        <v>0</v>
      </c>
      <c r="P549" s="112">
        <v>0</v>
      </c>
      <c r="Q549" s="99" t="s">
        <v>766</v>
      </c>
      <c r="R549" s="95">
        <v>6065255.96</v>
      </c>
      <c r="BY549" s="91"/>
      <c r="BZ549" s="64" t="s">
        <v>436</v>
      </c>
      <c r="CG549" s="116"/>
    </row>
    <row r="550" spans="1:85" s="62" customFormat="1" ht="15" x14ac:dyDescent="0.25">
      <c r="A550" s="105"/>
      <c r="B550" s="101"/>
      <c r="C550" s="102" t="s">
        <v>438</v>
      </c>
      <c r="D550" s="103"/>
      <c r="E550" s="103"/>
      <c r="F550" s="103"/>
      <c r="G550" s="103"/>
      <c r="H550" s="103"/>
      <c r="I550" s="103"/>
      <c r="J550" s="103"/>
      <c r="K550" s="103"/>
      <c r="L550" s="103"/>
      <c r="M550" s="103"/>
      <c r="N550" s="103"/>
      <c r="O550" s="103"/>
      <c r="P550" s="103"/>
      <c r="Q550" s="103"/>
      <c r="R550" s="113"/>
      <c r="BY550" s="91"/>
      <c r="CG550" s="116"/>
    </row>
    <row r="551" spans="1:85" s="62" customFormat="1" ht="15" x14ac:dyDescent="0.25">
      <c r="A551" s="105"/>
      <c r="B551" s="107" t="s">
        <v>38</v>
      </c>
      <c r="C551" s="228" t="s">
        <v>51</v>
      </c>
      <c r="D551" s="228"/>
      <c r="E551" s="228"/>
      <c r="F551" s="228"/>
      <c r="G551" s="228"/>
      <c r="H551" s="228"/>
      <c r="I551" s="228"/>
      <c r="J551" s="228"/>
      <c r="K551" s="228"/>
      <c r="L551" s="228"/>
      <c r="M551" s="228"/>
      <c r="N551" s="228"/>
      <c r="O551" s="228"/>
      <c r="P551" s="228"/>
      <c r="Q551" s="228"/>
      <c r="R551" s="229"/>
      <c r="BY551" s="91"/>
      <c r="CB551" s="64" t="s">
        <v>51</v>
      </c>
      <c r="CG551" s="116"/>
    </row>
    <row r="552" spans="1:85" s="62" customFormat="1" ht="15" x14ac:dyDescent="0.25">
      <c r="A552" s="108"/>
      <c r="B552" s="230" t="s">
        <v>72</v>
      </c>
      <c r="C552" s="230"/>
      <c r="D552" s="230"/>
      <c r="E552" s="230"/>
      <c r="F552" s="109"/>
      <c r="G552" s="109"/>
      <c r="H552" s="109"/>
      <c r="I552" s="109"/>
      <c r="J552" s="109"/>
      <c r="K552" s="109"/>
      <c r="L552" s="109"/>
      <c r="M552" s="109"/>
      <c r="N552" s="109"/>
      <c r="O552" s="109"/>
      <c r="P552" s="109"/>
      <c r="Q552" s="109"/>
      <c r="R552" s="104"/>
      <c r="BY552" s="91"/>
      <c r="CC552" s="64" t="s">
        <v>72</v>
      </c>
      <c r="CD552" s="64" t="s">
        <v>2</v>
      </c>
      <c r="CE552" s="64" t="s">
        <v>2</v>
      </c>
      <c r="CF552" s="64" t="s">
        <v>2</v>
      </c>
      <c r="CG552" s="116"/>
    </row>
    <row r="553" spans="1:85" s="62" customFormat="1" ht="56.25" x14ac:dyDescent="0.25">
      <c r="A553" s="92" t="s">
        <v>439</v>
      </c>
      <c r="B553" s="93" t="s">
        <v>440</v>
      </c>
      <c r="C553" s="227" t="s">
        <v>441</v>
      </c>
      <c r="D553" s="227"/>
      <c r="E553" s="227"/>
      <c r="F553" s="92" t="s">
        <v>67</v>
      </c>
      <c r="G553" s="119">
        <v>1.8972</v>
      </c>
      <c r="H553" s="95">
        <v>22978.37</v>
      </c>
      <c r="I553" s="95"/>
      <c r="J553" s="95">
        <v>22978.37</v>
      </c>
      <c r="K553" s="95">
        <v>377528.92</v>
      </c>
      <c r="L553" s="95"/>
      <c r="M553" s="96"/>
      <c r="N553" s="95">
        <v>377528.92</v>
      </c>
      <c r="O553" s="112">
        <v>0</v>
      </c>
      <c r="P553" s="112">
        <v>0</v>
      </c>
      <c r="Q553" s="99" t="s">
        <v>766</v>
      </c>
      <c r="R553" s="95">
        <v>377528.92</v>
      </c>
      <c r="BY553" s="91"/>
      <c r="BZ553" s="64" t="s">
        <v>441</v>
      </c>
      <c r="CG553" s="116"/>
    </row>
    <row r="554" spans="1:85" s="62" customFormat="1" ht="15" x14ac:dyDescent="0.25">
      <c r="A554" s="100"/>
      <c r="B554" s="101"/>
      <c r="C554" s="102" t="s">
        <v>442</v>
      </c>
      <c r="D554" s="103"/>
      <c r="E554" s="103"/>
      <c r="F554" s="103"/>
      <c r="G554" s="103"/>
      <c r="H554" s="103"/>
      <c r="I554" s="103"/>
      <c r="J554" s="103"/>
      <c r="K554" s="103"/>
      <c r="L554" s="103"/>
      <c r="M554" s="103"/>
      <c r="N554" s="103"/>
      <c r="O554" s="103"/>
      <c r="P554" s="103"/>
      <c r="Q554" s="103"/>
      <c r="R554" s="104"/>
      <c r="BY554" s="91"/>
      <c r="CG554" s="116"/>
    </row>
    <row r="555" spans="1:85" s="62" customFormat="1" ht="15" x14ac:dyDescent="0.25">
      <c r="A555" s="105"/>
      <c r="B555" s="107" t="s">
        <v>38</v>
      </c>
      <c r="C555" s="228" t="s">
        <v>51</v>
      </c>
      <c r="D555" s="228"/>
      <c r="E555" s="228"/>
      <c r="F555" s="228"/>
      <c r="G555" s="228"/>
      <c r="H555" s="228"/>
      <c r="I555" s="228"/>
      <c r="J555" s="228"/>
      <c r="K555" s="228"/>
      <c r="L555" s="228"/>
      <c r="M555" s="228"/>
      <c r="N555" s="228"/>
      <c r="O555" s="228"/>
      <c r="P555" s="228"/>
      <c r="Q555" s="228"/>
      <c r="R555" s="229"/>
      <c r="BY555" s="91"/>
      <c r="CB555" s="64" t="s">
        <v>51</v>
      </c>
      <c r="CG555" s="116"/>
    </row>
    <row r="556" spans="1:85" s="62" customFormat="1" ht="15" x14ac:dyDescent="0.25">
      <c r="A556" s="108"/>
      <c r="B556" s="230" t="s">
        <v>72</v>
      </c>
      <c r="C556" s="230"/>
      <c r="D556" s="230"/>
      <c r="E556" s="230"/>
      <c r="F556" s="109"/>
      <c r="G556" s="109"/>
      <c r="H556" s="109"/>
      <c r="I556" s="109"/>
      <c r="J556" s="109"/>
      <c r="K556" s="109"/>
      <c r="L556" s="109"/>
      <c r="M556" s="109"/>
      <c r="N556" s="109"/>
      <c r="O556" s="109"/>
      <c r="P556" s="109"/>
      <c r="Q556" s="109"/>
      <c r="R556" s="104"/>
      <c r="BY556" s="91"/>
      <c r="CC556" s="64" t="s">
        <v>72</v>
      </c>
      <c r="CD556" s="64" t="s">
        <v>2</v>
      </c>
      <c r="CE556" s="64" t="s">
        <v>2</v>
      </c>
      <c r="CF556" s="64" t="s">
        <v>2</v>
      </c>
      <c r="CG556" s="116"/>
    </row>
    <row r="557" spans="1:85" s="62" customFormat="1" ht="56.25" x14ac:dyDescent="0.25">
      <c r="A557" s="92" t="s">
        <v>443</v>
      </c>
      <c r="B557" s="93" t="s">
        <v>444</v>
      </c>
      <c r="C557" s="227" t="s">
        <v>445</v>
      </c>
      <c r="D557" s="227"/>
      <c r="E557" s="227"/>
      <c r="F557" s="92" t="s">
        <v>446</v>
      </c>
      <c r="G557" s="119">
        <v>65.675700000000006</v>
      </c>
      <c r="H557" s="95" t="s">
        <v>447</v>
      </c>
      <c r="I557" s="95" t="s">
        <v>448</v>
      </c>
      <c r="J557" s="95">
        <v>530.58000000000004</v>
      </c>
      <c r="K557" s="95">
        <v>6677033.6100000003</v>
      </c>
      <c r="L557" s="95">
        <v>3979887.74</v>
      </c>
      <c r="M557" s="96" t="s">
        <v>449</v>
      </c>
      <c r="N557" s="95">
        <v>301768.2</v>
      </c>
      <c r="O557" s="97">
        <v>121.072</v>
      </c>
      <c r="P557" s="98">
        <v>7951.49</v>
      </c>
      <c r="Q557" s="99" t="s">
        <v>766</v>
      </c>
      <c r="R557" s="95">
        <v>14226948.699999999</v>
      </c>
      <c r="BY557" s="91"/>
      <c r="BZ557" s="64" t="s">
        <v>445</v>
      </c>
      <c r="CG557" s="116"/>
    </row>
    <row r="558" spans="1:85" s="62" customFormat="1" ht="15" x14ac:dyDescent="0.25">
      <c r="A558" s="100"/>
      <c r="B558" s="101"/>
      <c r="C558" s="102" t="s">
        <v>452</v>
      </c>
      <c r="D558" s="103"/>
      <c r="E558" s="103"/>
      <c r="F558" s="103"/>
      <c r="G558" s="103"/>
      <c r="H558" s="103"/>
      <c r="I558" s="103"/>
      <c r="J558" s="103"/>
      <c r="K558" s="103"/>
      <c r="L558" s="103"/>
      <c r="M558" s="103"/>
      <c r="N558" s="103"/>
      <c r="O558" s="103"/>
      <c r="P558" s="103"/>
      <c r="Q558" s="103"/>
      <c r="R558" s="104"/>
      <c r="BY558" s="91"/>
      <c r="CG558" s="116"/>
    </row>
    <row r="559" spans="1:85" s="62" customFormat="1" ht="57" x14ac:dyDescent="0.25">
      <c r="A559" s="105"/>
      <c r="B559" s="106" t="s">
        <v>49</v>
      </c>
      <c r="C559" s="228" t="s">
        <v>50</v>
      </c>
      <c r="D559" s="228"/>
      <c r="E559" s="228"/>
      <c r="F559" s="228"/>
      <c r="G559" s="228"/>
      <c r="H559" s="228"/>
      <c r="I559" s="228"/>
      <c r="J559" s="228"/>
      <c r="K559" s="228"/>
      <c r="L559" s="228"/>
      <c r="M559" s="228"/>
      <c r="N559" s="228"/>
      <c r="O559" s="228"/>
      <c r="P559" s="228"/>
      <c r="Q559" s="228"/>
      <c r="R559" s="229"/>
      <c r="BY559" s="91"/>
      <c r="CA559" s="64" t="s">
        <v>50</v>
      </c>
      <c r="CG559" s="116"/>
    </row>
    <row r="560" spans="1:85" s="62" customFormat="1" ht="15" x14ac:dyDescent="0.25">
      <c r="A560" s="105"/>
      <c r="B560" s="107" t="s">
        <v>38</v>
      </c>
      <c r="C560" s="228" t="s">
        <v>51</v>
      </c>
      <c r="D560" s="228"/>
      <c r="E560" s="228"/>
      <c r="F560" s="228"/>
      <c r="G560" s="228"/>
      <c r="H560" s="228"/>
      <c r="I560" s="228"/>
      <c r="J560" s="228"/>
      <c r="K560" s="228"/>
      <c r="L560" s="228"/>
      <c r="M560" s="228"/>
      <c r="N560" s="228"/>
      <c r="O560" s="228"/>
      <c r="P560" s="228"/>
      <c r="Q560" s="228"/>
      <c r="R560" s="229"/>
      <c r="BY560" s="91"/>
      <c r="CB560" s="64" t="s">
        <v>51</v>
      </c>
      <c r="CG560" s="116"/>
    </row>
    <row r="561" spans="1:85" s="62" customFormat="1" ht="15" x14ac:dyDescent="0.25">
      <c r="A561" s="108"/>
      <c r="B561" s="230" t="s">
        <v>52</v>
      </c>
      <c r="C561" s="230"/>
      <c r="D561" s="230"/>
      <c r="E561" s="230"/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  <c r="R561" s="104"/>
      <c r="BY561" s="91"/>
      <c r="CC561" s="64" t="s">
        <v>52</v>
      </c>
      <c r="CD561" s="64" t="s">
        <v>2</v>
      </c>
      <c r="CE561" s="64" t="s">
        <v>2</v>
      </c>
      <c r="CF561" s="64" t="s">
        <v>2</v>
      </c>
      <c r="CG561" s="116"/>
    </row>
    <row r="562" spans="1:85" s="62" customFormat="1" ht="56.25" x14ac:dyDescent="0.25">
      <c r="A562" s="92" t="s">
        <v>453</v>
      </c>
      <c r="B562" s="93" t="s">
        <v>454</v>
      </c>
      <c r="C562" s="227" t="s">
        <v>455</v>
      </c>
      <c r="D562" s="227"/>
      <c r="E562" s="227"/>
      <c r="F562" s="92" t="s">
        <v>67</v>
      </c>
      <c r="G562" s="94">
        <v>3.7959999999999998</v>
      </c>
      <c r="H562" s="95">
        <v>16120.26</v>
      </c>
      <c r="I562" s="95"/>
      <c r="J562" s="95">
        <v>16120.26</v>
      </c>
      <c r="K562" s="95">
        <v>529927.11</v>
      </c>
      <c r="L562" s="95"/>
      <c r="M562" s="96"/>
      <c r="N562" s="95">
        <v>529927.11</v>
      </c>
      <c r="O562" s="112">
        <v>0</v>
      </c>
      <c r="P562" s="112">
        <v>0</v>
      </c>
      <c r="Q562" s="99" t="s">
        <v>766</v>
      </c>
      <c r="R562" s="95">
        <v>529927.11</v>
      </c>
      <c r="BY562" s="91"/>
      <c r="BZ562" s="64" t="s">
        <v>455</v>
      </c>
      <c r="CG562" s="116"/>
    </row>
    <row r="563" spans="1:85" s="62" customFormat="1" ht="15" x14ac:dyDescent="0.25">
      <c r="A563" s="105"/>
      <c r="B563" s="107" t="s">
        <v>38</v>
      </c>
      <c r="C563" s="228" t="s">
        <v>51</v>
      </c>
      <c r="D563" s="228"/>
      <c r="E563" s="228"/>
      <c r="F563" s="228"/>
      <c r="G563" s="228"/>
      <c r="H563" s="228"/>
      <c r="I563" s="228"/>
      <c r="J563" s="228"/>
      <c r="K563" s="228"/>
      <c r="L563" s="228"/>
      <c r="M563" s="228"/>
      <c r="N563" s="228"/>
      <c r="O563" s="228"/>
      <c r="P563" s="228"/>
      <c r="Q563" s="228"/>
      <c r="R563" s="229"/>
      <c r="BY563" s="91"/>
      <c r="CB563" s="64" t="s">
        <v>51</v>
      </c>
      <c r="CG563" s="116"/>
    </row>
    <row r="564" spans="1:85" s="62" customFormat="1" ht="15" x14ac:dyDescent="0.25">
      <c r="A564" s="108"/>
      <c r="B564" s="230" t="s">
        <v>72</v>
      </c>
      <c r="C564" s="230"/>
      <c r="D564" s="230"/>
      <c r="E564" s="230"/>
      <c r="F564" s="109"/>
      <c r="G564" s="109"/>
      <c r="H564" s="109"/>
      <c r="I564" s="109"/>
      <c r="J564" s="109"/>
      <c r="K564" s="109"/>
      <c r="L564" s="109"/>
      <c r="M564" s="109"/>
      <c r="N564" s="109"/>
      <c r="O564" s="109"/>
      <c r="P564" s="109"/>
      <c r="Q564" s="109"/>
      <c r="R564" s="104"/>
      <c r="BY564" s="91"/>
      <c r="CC564" s="64" t="s">
        <v>72</v>
      </c>
      <c r="CD564" s="64" t="s">
        <v>2</v>
      </c>
      <c r="CE564" s="64" t="s">
        <v>2</v>
      </c>
      <c r="CF564" s="64" t="s">
        <v>2</v>
      </c>
      <c r="CG564" s="116"/>
    </row>
    <row r="565" spans="1:85" s="62" customFormat="1" ht="56.25" x14ac:dyDescent="0.25">
      <c r="A565" s="92" t="s">
        <v>456</v>
      </c>
      <c r="B565" s="93" t="s">
        <v>440</v>
      </c>
      <c r="C565" s="227" t="s">
        <v>441</v>
      </c>
      <c r="D565" s="227"/>
      <c r="E565" s="227"/>
      <c r="F565" s="92" t="s">
        <v>67</v>
      </c>
      <c r="G565" s="119">
        <v>2.3643000000000001</v>
      </c>
      <c r="H565" s="95">
        <v>22978.37</v>
      </c>
      <c r="I565" s="95"/>
      <c r="J565" s="95">
        <v>22978.37</v>
      </c>
      <c r="K565" s="95">
        <v>470478.4</v>
      </c>
      <c r="L565" s="95"/>
      <c r="M565" s="96"/>
      <c r="N565" s="95">
        <v>470478.4</v>
      </c>
      <c r="O565" s="112">
        <v>0</v>
      </c>
      <c r="P565" s="112">
        <v>0</v>
      </c>
      <c r="Q565" s="99" t="s">
        <v>766</v>
      </c>
      <c r="R565" s="95">
        <v>470478.4</v>
      </c>
      <c r="BY565" s="91"/>
      <c r="BZ565" s="64" t="s">
        <v>441</v>
      </c>
      <c r="CG565" s="116"/>
    </row>
    <row r="566" spans="1:85" s="62" customFormat="1" ht="15" x14ac:dyDescent="0.25">
      <c r="A566" s="100"/>
      <c r="B566" s="101"/>
      <c r="C566" s="102" t="s">
        <v>442</v>
      </c>
      <c r="D566" s="103"/>
      <c r="E566" s="103"/>
      <c r="F566" s="103"/>
      <c r="G566" s="103"/>
      <c r="H566" s="103"/>
      <c r="I566" s="103"/>
      <c r="J566" s="103"/>
      <c r="K566" s="103"/>
      <c r="L566" s="103"/>
      <c r="M566" s="103"/>
      <c r="N566" s="103"/>
      <c r="O566" s="103"/>
      <c r="P566" s="103"/>
      <c r="Q566" s="103"/>
      <c r="R566" s="104"/>
      <c r="BY566" s="91"/>
      <c r="CG566" s="116"/>
    </row>
    <row r="567" spans="1:85" s="62" customFormat="1" ht="15" x14ac:dyDescent="0.25">
      <c r="A567" s="105"/>
      <c r="B567" s="107" t="s">
        <v>38</v>
      </c>
      <c r="C567" s="228" t="s">
        <v>51</v>
      </c>
      <c r="D567" s="228"/>
      <c r="E567" s="228"/>
      <c r="F567" s="228"/>
      <c r="G567" s="228"/>
      <c r="H567" s="228"/>
      <c r="I567" s="228"/>
      <c r="J567" s="228"/>
      <c r="K567" s="228"/>
      <c r="L567" s="228"/>
      <c r="M567" s="228"/>
      <c r="N567" s="228"/>
      <c r="O567" s="228"/>
      <c r="P567" s="228"/>
      <c r="Q567" s="228"/>
      <c r="R567" s="229"/>
      <c r="BY567" s="91"/>
      <c r="CB567" s="64" t="s">
        <v>51</v>
      </c>
      <c r="CG567" s="116"/>
    </row>
    <row r="568" spans="1:85" s="62" customFormat="1" ht="15" x14ac:dyDescent="0.25">
      <c r="A568" s="108"/>
      <c r="B568" s="230" t="s">
        <v>72</v>
      </c>
      <c r="C568" s="230"/>
      <c r="D568" s="230"/>
      <c r="E568" s="230"/>
      <c r="F568" s="109"/>
      <c r="G568" s="109"/>
      <c r="H568" s="109"/>
      <c r="I568" s="109"/>
      <c r="J568" s="109"/>
      <c r="K568" s="109"/>
      <c r="L568" s="109"/>
      <c r="M568" s="109"/>
      <c r="N568" s="109"/>
      <c r="O568" s="109"/>
      <c r="P568" s="109"/>
      <c r="Q568" s="109"/>
      <c r="R568" s="104"/>
      <c r="BY568" s="91"/>
      <c r="CC568" s="64" t="s">
        <v>72</v>
      </c>
      <c r="CD568" s="64" t="s">
        <v>2</v>
      </c>
      <c r="CE568" s="64" t="s">
        <v>2</v>
      </c>
      <c r="CF568" s="64" t="s">
        <v>2</v>
      </c>
      <c r="CG568" s="116"/>
    </row>
    <row r="569" spans="1:85" s="62" customFormat="1" ht="56.25" x14ac:dyDescent="0.25">
      <c r="A569" s="92" t="s">
        <v>457</v>
      </c>
      <c r="B569" s="93" t="s">
        <v>65</v>
      </c>
      <c r="C569" s="227" t="s">
        <v>458</v>
      </c>
      <c r="D569" s="227"/>
      <c r="E569" s="227"/>
      <c r="F569" s="92" t="s">
        <v>67</v>
      </c>
      <c r="G569" s="120">
        <v>54</v>
      </c>
      <c r="H569" s="95">
        <v>15281.29</v>
      </c>
      <c r="I569" s="95"/>
      <c r="J569" s="95" t="s">
        <v>459</v>
      </c>
      <c r="K569" s="95">
        <v>7146142.46</v>
      </c>
      <c r="L569" s="95"/>
      <c r="M569" s="96"/>
      <c r="N569" s="95">
        <v>7146142.46</v>
      </c>
      <c r="O569" s="112">
        <v>0</v>
      </c>
      <c r="P569" s="112">
        <v>0</v>
      </c>
      <c r="Q569" s="99" t="s">
        <v>766</v>
      </c>
      <c r="R569" s="95">
        <v>7146142.46</v>
      </c>
      <c r="BY569" s="91"/>
      <c r="BZ569" s="64" t="s">
        <v>458</v>
      </c>
      <c r="CG569" s="116"/>
    </row>
    <row r="570" spans="1:85" s="62" customFormat="1" ht="15" x14ac:dyDescent="0.25">
      <c r="A570" s="105"/>
      <c r="B570" s="101"/>
      <c r="C570" s="102" t="s">
        <v>460</v>
      </c>
      <c r="D570" s="103"/>
      <c r="E570" s="103"/>
      <c r="F570" s="103"/>
      <c r="G570" s="103"/>
      <c r="H570" s="103"/>
      <c r="I570" s="103"/>
      <c r="J570" s="103"/>
      <c r="K570" s="103"/>
      <c r="L570" s="103"/>
      <c r="M570" s="103"/>
      <c r="N570" s="103"/>
      <c r="O570" s="103"/>
      <c r="P570" s="103"/>
      <c r="Q570" s="103"/>
      <c r="R570" s="113"/>
      <c r="BY570" s="91"/>
      <c r="CG570" s="116"/>
    </row>
    <row r="571" spans="1:85" s="62" customFormat="1" ht="15" x14ac:dyDescent="0.25">
      <c r="A571" s="105"/>
      <c r="B571" s="107" t="s">
        <v>38</v>
      </c>
      <c r="C571" s="228" t="s">
        <v>51</v>
      </c>
      <c r="D571" s="228"/>
      <c r="E571" s="228"/>
      <c r="F571" s="228"/>
      <c r="G571" s="228"/>
      <c r="H571" s="228"/>
      <c r="I571" s="228"/>
      <c r="J571" s="228"/>
      <c r="K571" s="228"/>
      <c r="L571" s="228"/>
      <c r="M571" s="228"/>
      <c r="N571" s="228"/>
      <c r="O571" s="228"/>
      <c r="P571" s="228"/>
      <c r="Q571" s="228"/>
      <c r="R571" s="229"/>
      <c r="BY571" s="91"/>
      <c r="CB571" s="64" t="s">
        <v>51</v>
      </c>
      <c r="CG571" s="116"/>
    </row>
    <row r="572" spans="1:85" s="62" customFormat="1" ht="15" x14ac:dyDescent="0.25">
      <c r="A572" s="108"/>
      <c r="B572" s="230" t="s">
        <v>72</v>
      </c>
      <c r="C572" s="230"/>
      <c r="D572" s="230"/>
      <c r="E572" s="230"/>
      <c r="F572" s="109"/>
      <c r="G572" s="109"/>
      <c r="H572" s="109"/>
      <c r="I572" s="109"/>
      <c r="J572" s="109"/>
      <c r="K572" s="109"/>
      <c r="L572" s="109"/>
      <c r="M572" s="109"/>
      <c r="N572" s="109"/>
      <c r="O572" s="109"/>
      <c r="P572" s="109"/>
      <c r="Q572" s="109"/>
      <c r="R572" s="104"/>
      <c r="BY572" s="91"/>
      <c r="CC572" s="64" t="s">
        <v>72</v>
      </c>
      <c r="CD572" s="64" t="s">
        <v>2</v>
      </c>
      <c r="CE572" s="64" t="s">
        <v>2</v>
      </c>
      <c r="CF572" s="64" t="s">
        <v>2</v>
      </c>
      <c r="CG572" s="116"/>
    </row>
    <row r="573" spans="1:85" s="62" customFormat="1" ht="15" x14ac:dyDescent="0.25">
      <c r="A573" s="231" t="s">
        <v>136</v>
      </c>
      <c r="B573" s="232"/>
      <c r="C573" s="232"/>
      <c r="D573" s="232"/>
      <c r="E573" s="232"/>
      <c r="F573" s="232"/>
      <c r="G573" s="232"/>
      <c r="H573" s="232"/>
      <c r="I573" s="232"/>
      <c r="J573" s="232"/>
      <c r="K573" s="232"/>
      <c r="L573" s="232"/>
      <c r="M573" s="232"/>
      <c r="N573" s="232"/>
      <c r="O573" s="232"/>
      <c r="P573" s="232"/>
      <c r="Q573" s="232"/>
      <c r="R573" s="233"/>
      <c r="BY573" s="91"/>
      <c r="CG573" s="116" t="s">
        <v>136</v>
      </c>
    </row>
    <row r="574" spans="1:85" s="62" customFormat="1" ht="15" x14ac:dyDescent="0.25">
      <c r="A574" s="234" t="s">
        <v>461</v>
      </c>
      <c r="B574" s="235"/>
      <c r="C574" s="235"/>
      <c r="D574" s="235"/>
      <c r="E574" s="235"/>
      <c r="F574" s="235"/>
      <c r="G574" s="235"/>
      <c r="H574" s="235"/>
      <c r="I574" s="235"/>
      <c r="J574" s="235"/>
      <c r="K574" s="235"/>
      <c r="L574" s="235"/>
      <c r="M574" s="235"/>
      <c r="N574" s="235"/>
      <c r="O574" s="235"/>
      <c r="P574" s="235"/>
      <c r="Q574" s="235"/>
      <c r="R574" s="236"/>
      <c r="BY574" s="91" t="s">
        <v>461</v>
      </c>
      <c r="CG574" s="116"/>
    </row>
    <row r="575" spans="1:85" s="62" customFormat="1" ht="56.25" x14ac:dyDescent="0.25">
      <c r="A575" s="92" t="s">
        <v>462</v>
      </c>
      <c r="B575" s="93" t="s">
        <v>463</v>
      </c>
      <c r="C575" s="227" t="s">
        <v>464</v>
      </c>
      <c r="D575" s="227"/>
      <c r="E575" s="227"/>
      <c r="F575" s="92" t="s">
        <v>465</v>
      </c>
      <c r="G575" s="94">
        <v>4.3680000000000003</v>
      </c>
      <c r="H575" s="95" t="s">
        <v>466</v>
      </c>
      <c r="I575" s="95" t="s">
        <v>467</v>
      </c>
      <c r="J575" s="95">
        <v>689.26</v>
      </c>
      <c r="K575" s="95">
        <v>420176.77</v>
      </c>
      <c r="L575" s="95">
        <v>132827.87</v>
      </c>
      <c r="M575" s="96" t="s">
        <v>468</v>
      </c>
      <c r="N575" s="95">
        <v>26072.560000000001</v>
      </c>
      <c r="O575" s="110">
        <v>54.797499999999999</v>
      </c>
      <c r="P575" s="98">
        <v>239.36</v>
      </c>
      <c r="Q575" s="99" t="s">
        <v>766</v>
      </c>
      <c r="R575" s="95">
        <v>714028.59</v>
      </c>
      <c r="BY575" s="91"/>
      <c r="BZ575" s="64" t="s">
        <v>464</v>
      </c>
      <c r="CG575" s="116"/>
    </row>
    <row r="576" spans="1:85" s="62" customFormat="1" ht="15" x14ac:dyDescent="0.25">
      <c r="A576" s="100"/>
      <c r="B576" s="101"/>
      <c r="C576" s="102" t="s">
        <v>471</v>
      </c>
      <c r="D576" s="103"/>
      <c r="E576" s="103"/>
      <c r="F576" s="103"/>
      <c r="G576" s="103"/>
      <c r="H576" s="103"/>
      <c r="I576" s="103"/>
      <c r="J576" s="103"/>
      <c r="K576" s="103"/>
      <c r="L576" s="103"/>
      <c r="M576" s="103"/>
      <c r="N576" s="103"/>
      <c r="O576" s="103"/>
      <c r="P576" s="103"/>
      <c r="Q576" s="103"/>
      <c r="R576" s="104"/>
      <c r="BY576" s="91"/>
      <c r="CG576" s="116"/>
    </row>
    <row r="577" spans="1:85" s="62" customFormat="1" ht="57" x14ac:dyDescent="0.25">
      <c r="A577" s="105"/>
      <c r="B577" s="106" t="s">
        <v>49</v>
      </c>
      <c r="C577" s="228" t="s">
        <v>50</v>
      </c>
      <c r="D577" s="228"/>
      <c r="E577" s="228"/>
      <c r="F577" s="228"/>
      <c r="G577" s="228"/>
      <c r="H577" s="228"/>
      <c r="I577" s="228"/>
      <c r="J577" s="228"/>
      <c r="K577" s="228"/>
      <c r="L577" s="228"/>
      <c r="M577" s="228"/>
      <c r="N577" s="228"/>
      <c r="O577" s="228"/>
      <c r="P577" s="228"/>
      <c r="Q577" s="228"/>
      <c r="R577" s="229"/>
      <c r="BY577" s="91"/>
      <c r="CA577" s="64" t="s">
        <v>50</v>
      </c>
      <c r="CG577" s="116"/>
    </row>
    <row r="578" spans="1:85" s="62" customFormat="1" ht="15" x14ac:dyDescent="0.25">
      <c r="A578" s="105"/>
      <c r="B578" s="107" t="s">
        <v>38</v>
      </c>
      <c r="C578" s="228" t="s">
        <v>51</v>
      </c>
      <c r="D578" s="228"/>
      <c r="E578" s="228"/>
      <c r="F578" s="228"/>
      <c r="G578" s="228"/>
      <c r="H578" s="228"/>
      <c r="I578" s="228"/>
      <c r="J578" s="228"/>
      <c r="K578" s="228"/>
      <c r="L578" s="228"/>
      <c r="M578" s="228"/>
      <c r="N578" s="228"/>
      <c r="O578" s="228"/>
      <c r="P578" s="228"/>
      <c r="Q578" s="228"/>
      <c r="R578" s="229"/>
      <c r="BY578" s="91"/>
      <c r="CB578" s="64" t="s">
        <v>51</v>
      </c>
      <c r="CG578" s="116"/>
    </row>
    <row r="579" spans="1:85" s="62" customFormat="1" ht="15" x14ac:dyDescent="0.25">
      <c r="A579" s="108"/>
      <c r="B579" s="230" t="s">
        <v>52</v>
      </c>
      <c r="C579" s="230"/>
      <c r="D579" s="230"/>
      <c r="E579" s="230"/>
      <c r="F579" s="109"/>
      <c r="G579" s="109"/>
      <c r="H579" s="109"/>
      <c r="I579" s="109"/>
      <c r="J579" s="109"/>
      <c r="K579" s="109"/>
      <c r="L579" s="109"/>
      <c r="M579" s="109"/>
      <c r="N579" s="109"/>
      <c r="O579" s="109"/>
      <c r="P579" s="109"/>
      <c r="Q579" s="109"/>
      <c r="R579" s="104"/>
      <c r="BY579" s="91"/>
      <c r="CC579" s="64" t="s">
        <v>52</v>
      </c>
      <c r="CD579" s="64" t="s">
        <v>2</v>
      </c>
      <c r="CE579" s="64" t="s">
        <v>2</v>
      </c>
      <c r="CF579" s="64" t="s">
        <v>2</v>
      </c>
      <c r="CG579" s="116"/>
    </row>
    <row r="580" spans="1:85" s="62" customFormat="1" ht="56.25" x14ac:dyDescent="0.25">
      <c r="A580" s="92" t="s">
        <v>472</v>
      </c>
      <c r="B580" s="93" t="s">
        <v>473</v>
      </c>
      <c r="C580" s="227" t="s">
        <v>474</v>
      </c>
      <c r="D580" s="227"/>
      <c r="E580" s="227"/>
      <c r="F580" s="92" t="s">
        <v>67</v>
      </c>
      <c r="G580" s="119">
        <v>8.1699999999999995E-2</v>
      </c>
      <c r="H580" s="95">
        <v>5972.68</v>
      </c>
      <c r="I580" s="95"/>
      <c r="J580" s="95">
        <v>5972.68</v>
      </c>
      <c r="K580" s="95">
        <v>4225.8</v>
      </c>
      <c r="L580" s="95"/>
      <c r="M580" s="96"/>
      <c r="N580" s="95">
        <v>4225.8</v>
      </c>
      <c r="O580" s="112">
        <v>0</v>
      </c>
      <c r="P580" s="112">
        <v>0</v>
      </c>
      <c r="Q580" s="99" t="s">
        <v>766</v>
      </c>
      <c r="R580" s="95">
        <v>4225.8</v>
      </c>
      <c r="BY580" s="91"/>
      <c r="BZ580" s="64" t="s">
        <v>474</v>
      </c>
      <c r="CG580" s="116"/>
    </row>
    <row r="581" spans="1:85" s="62" customFormat="1" ht="15" x14ac:dyDescent="0.25">
      <c r="A581" s="105"/>
      <c r="B581" s="107" t="s">
        <v>38</v>
      </c>
      <c r="C581" s="228" t="s">
        <v>51</v>
      </c>
      <c r="D581" s="228"/>
      <c r="E581" s="228"/>
      <c r="F581" s="228"/>
      <c r="G581" s="228"/>
      <c r="H581" s="228"/>
      <c r="I581" s="228"/>
      <c r="J581" s="228"/>
      <c r="K581" s="228"/>
      <c r="L581" s="228"/>
      <c r="M581" s="228"/>
      <c r="N581" s="228"/>
      <c r="O581" s="228"/>
      <c r="P581" s="228"/>
      <c r="Q581" s="228"/>
      <c r="R581" s="229"/>
      <c r="BY581" s="91"/>
      <c r="CB581" s="64" t="s">
        <v>51</v>
      </c>
      <c r="CG581" s="116"/>
    </row>
    <row r="582" spans="1:85" s="62" customFormat="1" ht="15" x14ac:dyDescent="0.25">
      <c r="A582" s="108"/>
      <c r="B582" s="230" t="s">
        <v>72</v>
      </c>
      <c r="C582" s="230"/>
      <c r="D582" s="230"/>
      <c r="E582" s="230"/>
      <c r="F582" s="109"/>
      <c r="G582" s="109"/>
      <c r="H582" s="109"/>
      <c r="I582" s="109"/>
      <c r="J582" s="109"/>
      <c r="K582" s="109"/>
      <c r="L582" s="109"/>
      <c r="M582" s="109"/>
      <c r="N582" s="109"/>
      <c r="O582" s="109"/>
      <c r="P582" s="109"/>
      <c r="Q582" s="109"/>
      <c r="R582" s="104"/>
      <c r="BY582" s="91"/>
      <c r="CC582" s="64" t="s">
        <v>72</v>
      </c>
      <c r="CD582" s="64" t="s">
        <v>2</v>
      </c>
      <c r="CE582" s="64" t="s">
        <v>2</v>
      </c>
      <c r="CF582" s="64" t="s">
        <v>2</v>
      </c>
      <c r="CG582" s="116"/>
    </row>
    <row r="583" spans="1:85" s="62" customFormat="1" ht="56.25" x14ac:dyDescent="0.25">
      <c r="A583" s="92" t="s">
        <v>475</v>
      </c>
      <c r="B583" s="93" t="s">
        <v>65</v>
      </c>
      <c r="C583" s="227" t="s">
        <v>104</v>
      </c>
      <c r="D583" s="227"/>
      <c r="E583" s="227"/>
      <c r="F583" s="92" t="s">
        <v>67</v>
      </c>
      <c r="G583" s="94">
        <v>0.104</v>
      </c>
      <c r="H583" s="95">
        <v>9029.91</v>
      </c>
      <c r="I583" s="95"/>
      <c r="J583" s="95" t="s">
        <v>105</v>
      </c>
      <c r="K583" s="95">
        <v>8132.7</v>
      </c>
      <c r="L583" s="95"/>
      <c r="M583" s="96"/>
      <c r="N583" s="95">
        <v>8132.7</v>
      </c>
      <c r="O583" s="112">
        <v>0</v>
      </c>
      <c r="P583" s="112">
        <v>0</v>
      </c>
      <c r="Q583" s="99" t="s">
        <v>766</v>
      </c>
      <c r="R583" s="95">
        <v>8132.7</v>
      </c>
      <c r="BY583" s="91"/>
      <c r="BZ583" s="64" t="s">
        <v>104</v>
      </c>
      <c r="CG583" s="116"/>
    </row>
    <row r="584" spans="1:85" s="62" customFormat="1" ht="15" x14ac:dyDescent="0.25">
      <c r="A584" s="100"/>
      <c r="B584" s="101"/>
      <c r="C584" s="102" t="s">
        <v>314</v>
      </c>
      <c r="D584" s="103"/>
      <c r="E584" s="103"/>
      <c r="F584" s="103"/>
      <c r="G584" s="103"/>
      <c r="H584" s="103"/>
      <c r="I584" s="103"/>
      <c r="J584" s="103"/>
      <c r="K584" s="103"/>
      <c r="L584" s="103"/>
      <c r="M584" s="103"/>
      <c r="N584" s="103"/>
      <c r="O584" s="103"/>
      <c r="P584" s="103"/>
      <c r="Q584" s="103"/>
      <c r="R584" s="104"/>
      <c r="BY584" s="91"/>
      <c r="CG584" s="116"/>
    </row>
    <row r="585" spans="1:85" s="62" customFormat="1" ht="15" x14ac:dyDescent="0.25">
      <c r="A585" s="105"/>
      <c r="B585" s="101"/>
      <c r="C585" s="102" t="s">
        <v>107</v>
      </c>
      <c r="D585" s="103"/>
      <c r="E585" s="103"/>
      <c r="F585" s="103"/>
      <c r="G585" s="103"/>
      <c r="H585" s="103"/>
      <c r="I585" s="103"/>
      <c r="J585" s="103"/>
      <c r="K585" s="103"/>
      <c r="L585" s="103"/>
      <c r="M585" s="103"/>
      <c r="N585" s="103"/>
      <c r="O585" s="103"/>
      <c r="P585" s="103"/>
      <c r="Q585" s="103"/>
      <c r="R585" s="113"/>
      <c r="BY585" s="91"/>
      <c r="CG585" s="116"/>
    </row>
    <row r="586" spans="1:85" s="62" customFormat="1" ht="15" x14ac:dyDescent="0.25">
      <c r="A586" s="105"/>
      <c r="B586" s="107" t="s">
        <v>38</v>
      </c>
      <c r="C586" s="228" t="s">
        <v>51</v>
      </c>
      <c r="D586" s="228"/>
      <c r="E586" s="228"/>
      <c r="F586" s="228"/>
      <c r="G586" s="228"/>
      <c r="H586" s="228"/>
      <c r="I586" s="228"/>
      <c r="J586" s="228"/>
      <c r="K586" s="228"/>
      <c r="L586" s="228"/>
      <c r="M586" s="228"/>
      <c r="N586" s="228"/>
      <c r="O586" s="228"/>
      <c r="P586" s="228"/>
      <c r="Q586" s="228"/>
      <c r="R586" s="229"/>
      <c r="BY586" s="91"/>
      <c r="CB586" s="64" t="s">
        <v>51</v>
      </c>
      <c r="CG586" s="116"/>
    </row>
    <row r="587" spans="1:85" s="62" customFormat="1" ht="15" x14ac:dyDescent="0.25">
      <c r="A587" s="108"/>
      <c r="B587" s="230" t="s">
        <v>72</v>
      </c>
      <c r="C587" s="230"/>
      <c r="D587" s="230"/>
      <c r="E587" s="230"/>
      <c r="F587" s="109"/>
      <c r="G587" s="109"/>
      <c r="H587" s="109"/>
      <c r="I587" s="109"/>
      <c r="J587" s="109"/>
      <c r="K587" s="109"/>
      <c r="L587" s="109"/>
      <c r="M587" s="109"/>
      <c r="N587" s="109"/>
      <c r="O587" s="109"/>
      <c r="P587" s="109"/>
      <c r="Q587" s="109"/>
      <c r="R587" s="104"/>
      <c r="BY587" s="91"/>
      <c r="CC587" s="64" t="s">
        <v>72</v>
      </c>
      <c r="CD587" s="64" t="s">
        <v>2</v>
      </c>
      <c r="CE587" s="64" t="s">
        <v>2</v>
      </c>
      <c r="CF587" s="64" t="s">
        <v>2</v>
      </c>
      <c r="CG587" s="116"/>
    </row>
    <row r="588" spans="1:85" s="62" customFormat="1" ht="56.25" x14ac:dyDescent="0.25">
      <c r="A588" s="92" t="s">
        <v>476</v>
      </c>
      <c r="B588" s="93" t="s">
        <v>65</v>
      </c>
      <c r="C588" s="227" t="s">
        <v>109</v>
      </c>
      <c r="D588" s="227"/>
      <c r="E588" s="227"/>
      <c r="F588" s="92" t="s">
        <v>67</v>
      </c>
      <c r="G588" s="94">
        <v>3.952</v>
      </c>
      <c r="H588" s="95">
        <v>8599.42</v>
      </c>
      <c r="I588" s="95"/>
      <c r="J588" s="95" t="s">
        <v>110</v>
      </c>
      <c r="K588" s="95">
        <v>294309.3</v>
      </c>
      <c r="L588" s="95"/>
      <c r="M588" s="96"/>
      <c r="N588" s="95">
        <v>294309.3</v>
      </c>
      <c r="O588" s="112">
        <v>0</v>
      </c>
      <c r="P588" s="112">
        <v>0</v>
      </c>
      <c r="Q588" s="99" t="s">
        <v>766</v>
      </c>
      <c r="R588" s="95">
        <v>294309.3</v>
      </c>
      <c r="BY588" s="91"/>
      <c r="BZ588" s="64" t="s">
        <v>109</v>
      </c>
      <c r="CG588" s="116"/>
    </row>
    <row r="589" spans="1:85" s="62" customFormat="1" ht="15" x14ac:dyDescent="0.25">
      <c r="A589" s="100"/>
      <c r="B589" s="101"/>
      <c r="C589" s="102" t="s">
        <v>477</v>
      </c>
      <c r="D589" s="103"/>
      <c r="E589" s="103"/>
      <c r="F589" s="103"/>
      <c r="G589" s="103"/>
      <c r="H589" s="103"/>
      <c r="I589" s="103"/>
      <c r="J589" s="103"/>
      <c r="K589" s="103"/>
      <c r="L589" s="103"/>
      <c r="M589" s="103"/>
      <c r="N589" s="103"/>
      <c r="O589" s="103"/>
      <c r="P589" s="103"/>
      <c r="Q589" s="103"/>
      <c r="R589" s="104"/>
      <c r="BY589" s="91"/>
      <c r="CG589" s="116"/>
    </row>
    <row r="590" spans="1:85" s="62" customFormat="1" ht="15" x14ac:dyDescent="0.25">
      <c r="A590" s="105"/>
      <c r="B590" s="101"/>
      <c r="C590" s="102" t="s">
        <v>112</v>
      </c>
      <c r="D590" s="103"/>
      <c r="E590" s="103"/>
      <c r="F590" s="103"/>
      <c r="G590" s="103"/>
      <c r="H590" s="103"/>
      <c r="I590" s="103"/>
      <c r="J590" s="103"/>
      <c r="K590" s="103"/>
      <c r="L590" s="103"/>
      <c r="M590" s="103"/>
      <c r="N590" s="103"/>
      <c r="O590" s="103"/>
      <c r="P590" s="103"/>
      <c r="Q590" s="103"/>
      <c r="R590" s="113"/>
      <c r="BY590" s="91"/>
      <c r="CG590" s="116"/>
    </row>
    <row r="591" spans="1:85" s="62" customFormat="1" ht="15" x14ac:dyDescent="0.25">
      <c r="A591" s="105"/>
      <c r="B591" s="107" t="s">
        <v>38</v>
      </c>
      <c r="C591" s="228" t="s">
        <v>51</v>
      </c>
      <c r="D591" s="228"/>
      <c r="E591" s="228"/>
      <c r="F591" s="228"/>
      <c r="G591" s="228"/>
      <c r="H591" s="228"/>
      <c r="I591" s="228"/>
      <c r="J591" s="228"/>
      <c r="K591" s="228"/>
      <c r="L591" s="228"/>
      <c r="M591" s="228"/>
      <c r="N591" s="228"/>
      <c r="O591" s="228"/>
      <c r="P591" s="228"/>
      <c r="Q591" s="228"/>
      <c r="R591" s="229"/>
      <c r="BY591" s="91"/>
      <c r="CB591" s="64" t="s">
        <v>51</v>
      </c>
      <c r="CG591" s="116"/>
    </row>
    <row r="592" spans="1:85" s="62" customFormat="1" ht="15" x14ac:dyDescent="0.25">
      <c r="A592" s="108"/>
      <c r="B592" s="230" t="s">
        <v>72</v>
      </c>
      <c r="C592" s="230"/>
      <c r="D592" s="230"/>
      <c r="E592" s="230"/>
      <c r="F592" s="109"/>
      <c r="G592" s="109"/>
      <c r="H592" s="109"/>
      <c r="I592" s="109"/>
      <c r="J592" s="109"/>
      <c r="K592" s="109"/>
      <c r="L592" s="109"/>
      <c r="M592" s="109"/>
      <c r="N592" s="109"/>
      <c r="O592" s="109"/>
      <c r="P592" s="109"/>
      <c r="Q592" s="109"/>
      <c r="R592" s="104"/>
      <c r="BY592" s="91"/>
      <c r="CC592" s="64" t="s">
        <v>72</v>
      </c>
      <c r="CD592" s="64" t="s">
        <v>2</v>
      </c>
      <c r="CE592" s="64" t="s">
        <v>2</v>
      </c>
      <c r="CF592" s="64" t="s">
        <v>2</v>
      </c>
      <c r="CG592" s="116"/>
    </row>
    <row r="593" spans="1:85" s="62" customFormat="1" ht="56.25" x14ac:dyDescent="0.25">
      <c r="A593" s="92" t="s">
        <v>478</v>
      </c>
      <c r="B593" s="93" t="s">
        <v>65</v>
      </c>
      <c r="C593" s="227" t="s">
        <v>114</v>
      </c>
      <c r="D593" s="227"/>
      <c r="E593" s="227"/>
      <c r="F593" s="92" t="s">
        <v>67</v>
      </c>
      <c r="G593" s="94">
        <v>0.312</v>
      </c>
      <c r="H593" s="95">
        <v>8345.0300000000007</v>
      </c>
      <c r="I593" s="95"/>
      <c r="J593" s="95" t="s">
        <v>115</v>
      </c>
      <c r="K593" s="95">
        <v>22547.599999999999</v>
      </c>
      <c r="L593" s="95"/>
      <c r="M593" s="96"/>
      <c r="N593" s="95">
        <v>22547.599999999999</v>
      </c>
      <c r="O593" s="112">
        <v>0</v>
      </c>
      <c r="P593" s="112">
        <v>0</v>
      </c>
      <c r="Q593" s="99" t="s">
        <v>766</v>
      </c>
      <c r="R593" s="95">
        <v>22547.599999999999</v>
      </c>
      <c r="BY593" s="91"/>
      <c r="BZ593" s="64" t="s">
        <v>114</v>
      </c>
      <c r="CG593" s="116"/>
    </row>
    <row r="594" spans="1:85" s="62" customFormat="1" ht="15" x14ac:dyDescent="0.25">
      <c r="A594" s="100"/>
      <c r="B594" s="101"/>
      <c r="C594" s="102" t="s">
        <v>367</v>
      </c>
      <c r="D594" s="103"/>
      <c r="E594" s="103"/>
      <c r="F594" s="103"/>
      <c r="G594" s="103"/>
      <c r="H594" s="103"/>
      <c r="I594" s="103"/>
      <c r="J594" s="103"/>
      <c r="K594" s="103"/>
      <c r="L594" s="103"/>
      <c r="M594" s="103"/>
      <c r="N594" s="103"/>
      <c r="O594" s="103"/>
      <c r="P594" s="103"/>
      <c r="Q594" s="103"/>
      <c r="R594" s="104"/>
      <c r="BY594" s="91"/>
      <c r="CG594" s="116"/>
    </row>
    <row r="595" spans="1:85" s="62" customFormat="1" ht="15" x14ac:dyDescent="0.25">
      <c r="A595" s="105"/>
      <c r="B595" s="101"/>
      <c r="C595" s="102" t="s">
        <v>117</v>
      </c>
      <c r="D595" s="103"/>
      <c r="E595" s="103"/>
      <c r="F595" s="103"/>
      <c r="G595" s="103"/>
      <c r="H595" s="103"/>
      <c r="I595" s="103"/>
      <c r="J595" s="103"/>
      <c r="K595" s="103"/>
      <c r="L595" s="103"/>
      <c r="M595" s="103"/>
      <c r="N595" s="103"/>
      <c r="O595" s="103"/>
      <c r="P595" s="103"/>
      <c r="Q595" s="103"/>
      <c r="R595" s="113"/>
      <c r="BY595" s="91"/>
      <c r="CG595" s="116"/>
    </row>
    <row r="596" spans="1:85" s="62" customFormat="1" ht="15" x14ac:dyDescent="0.25">
      <c r="A596" s="105"/>
      <c r="B596" s="107" t="s">
        <v>38</v>
      </c>
      <c r="C596" s="228" t="s">
        <v>51</v>
      </c>
      <c r="D596" s="228"/>
      <c r="E596" s="228"/>
      <c r="F596" s="228"/>
      <c r="G596" s="228"/>
      <c r="H596" s="228"/>
      <c r="I596" s="228"/>
      <c r="J596" s="228"/>
      <c r="K596" s="228"/>
      <c r="L596" s="228"/>
      <c r="M596" s="228"/>
      <c r="N596" s="228"/>
      <c r="O596" s="228"/>
      <c r="P596" s="228"/>
      <c r="Q596" s="228"/>
      <c r="R596" s="229"/>
      <c r="BY596" s="91"/>
      <c r="CB596" s="64" t="s">
        <v>51</v>
      </c>
      <c r="CG596" s="116"/>
    </row>
    <row r="597" spans="1:85" s="62" customFormat="1" ht="15" x14ac:dyDescent="0.25">
      <c r="A597" s="108"/>
      <c r="B597" s="230" t="s">
        <v>72</v>
      </c>
      <c r="C597" s="230"/>
      <c r="D597" s="230"/>
      <c r="E597" s="230"/>
      <c r="F597" s="109"/>
      <c r="G597" s="109"/>
      <c r="H597" s="109"/>
      <c r="I597" s="109"/>
      <c r="J597" s="109"/>
      <c r="K597" s="109"/>
      <c r="L597" s="109"/>
      <c r="M597" s="109"/>
      <c r="N597" s="109"/>
      <c r="O597" s="109"/>
      <c r="P597" s="109"/>
      <c r="Q597" s="109"/>
      <c r="R597" s="104"/>
      <c r="BY597" s="91"/>
      <c r="CC597" s="64" t="s">
        <v>72</v>
      </c>
      <c r="CD597" s="64" t="s">
        <v>2</v>
      </c>
      <c r="CE597" s="64" t="s">
        <v>2</v>
      </c>
      <c r="CF597" s="64" t="s">
        <v>2</v>
      </c>
      <c r="CG597" s="116"/>
    </row>
    <row r="598" spans="1:85" s="62" customFormat="1" ht="15" x14ac:dyDescent="0.25">
      <c r="A598" s="231" t="s">
        <v>136</v>
      </c>
      <c r="B598" s="232"/>
      <c r="C598" s="232"/>
      <c r="D598" s="232"/>
      <c r="E598" s="232"/>
      <c r="F598" s="232"/>
      <c r="G598" s="232"/>
      <c r="H598" s="232"/>
      <c r="I598" s="232"/>
      <c r="J598" s="232"/>
      <c r="K598" s="232"/>
      <c r="L598" s="232"/>
      <c r="M598" s="232"/>
      <c r="N598" s="232"/>
      <c r="O598" s="232"/>
      <c r="P598" s="232"/>
      <c r="Q598" s="232"/>
      <c r="R598" s="233"/>
      <c r="BY598" s="91"/>
      <c r="CG598" s="116" t="s">
        <v>136</v>
      </c>
    </row>
    <row r="599" spans="1:85" s="62" customFormat="1" ht="15" x14ac:dyDescent="0.25">
      <c r="A599" s="234" t="s">
        <v>479</v>
      </c>
      <c r="B599" s="235"/>
      <c r="C599" s="235"/>
      <c r="D599" s="235"/>
      <c r="E599" s="235"/>
      <c r="F599" s="235"/>
      <c r="G599" s="235"/>
      <c r="H599" s="235"/>
      <c r="I599" s="235"/>
      <c r="J599" s="235"/>
      <c r="K599" s="235"/>
      <c r="L599" s="235"/>
      <c r="M599" s="235"/>
      <c r="N599" s="235"/>
      <c r="O599" s="235"/>
      <c r="P599" s="235"/>
      <c r="Q599" s="235"/>
      <c r="R599" s="236"/>
      <c r="BY599" s="91" t="s">
        <v>479</v>
      </c>
      <c r="CG599" s="116"/>
    </row>
    <row r="600" spans="1:85" s="62" customFormat="1" ht="56.25" x14ac:dyDescent="0.25">
      <c r="A600" s="92" t="s">
        <v>480</v>
      </c>
      <c r="B600" s="93" t="s">
        <v>481</v>
      </c>
      <c r="C600" s="227" t="s">
        <v>482</v>
      </c>
      <c r="D600" s="227"/>
      <c r="E600" s="227"/>
      <c r="F600" s="92" t="s">
        <v>483</v>
      </c>
      <c r="G600" s="119">
        <v>47.659599999999998</v>
      </c>
      <c r="H600" s="95" t="s">
        <v>484</v>
      </c>
      <c r="I600" s="95" t="s">
        <v>485</v>
      </c>
      <c r="J600" s="95">
        <v>34.479999999999997</v>
      </c>
      <c r="K600" s="95">
        <v>191503.03</v>
      </c>
      <c r="L600" s="95">
        <v>170992.29</v>
      </c>
      <c r="M600" s="96" t="s">
        <v>486</v>
      </c>
      <c r="N600" s="95">
        <v>14231</v>
      </c>
      <c r="O600" s="110">
        <v>6.1064999999999996</v>
      </c>
      <c r="P600" s="98">
        <v>291.02999999999997</v>
      </c>
      <c r="Q600" s="99" t="s">
        <v>766</v>
      </c>
      <c r="R600" s="95">
        <v>439858.13</v>
      </c>
      <c r="BY600" s="91"/>
      <c r="BZ600" s="64" t="s">
        <v>482</v>
      </c>
      <c r="CG600" s="116"/>
    </row>
    <row r="601" spans="1:85" s="62" customFormat="1" ht="15" x14ac:dyDescent="0.25">
      <c r="A601" s="100"/>
      <c r="B601" s="101"/>
      <c r="C601" s="102" t="s">
        <v>489</v>
      </c>
      <c r="D601" s="103"/>
      <c r="E601" s="103"/>
      <c r="F601" s="103"/>
      <c r="G601" s="103"/>
      <c r="H601" s="103"/>
      <c r="I601" s="103"/>
      <c r="J601" s="103"/>
      <c r="K601" s="103"/>
      <c r="L601" s="103"/>
      <c r="M601" s="103"/>
      <c r="N601" s="103"/>
      <c r="O601" s="103"/>
      <c r="P601" s="103"/>
      <c r="Q601" s="103"/>
      <c r="R601" s="104"/>
      <c r="BY601" s="91"/>
      <c r="CG601" s="116"/>
    </row>
    <row r="602" spans="1:85" s="62" customFormat="1" ht="15" x14ac:dyDescent="0.25">
      <c r="A602" s="105"/>
      <c r="B602" s="101"/>
      <c r="C602" s="102" t="s">
        <v>490</v>
      </c>
      <c r="D602" s="103"/>
      <c r="E602" s="103"/>
      <c r="F602" s="103"/>
      <c r="G602" s="103"/>
      <c r="H602" s="103"/>
      <c r="I602" s="103"/>
      <c r="J602" s="103"/>
      <c r="K602" s="103"/>
      <c r="L602" s="103"/>
      <c r="M602" s="103"/>
      <c r="N602" s="103"/>
      <c r="O602" s="103"/>
      <c r="P602" s="103"/>
      <c r="Q602" s="103"/>
      <c r="R602" s="113"/>
      <c r="BY602" s="91"/>
      <c r="CG602" s="116"/>
    </row>
    <row r="603" spans="1:85" s="62" customFormat="1" ht="57" x14ac:dyDescent="0.25">
      <c r="A603" s="105"/>
      <c r="B603" s="106" t="s">
        <v>49</v>
      </c>
      <c r="C603" s="228" t="s">
        <v>50</v>
      </c>
      <c r="D603" s="228"/>
      <c r="E603" s="228"/>
      <c r="F603" s="228"/>
      <c r="G603" s="228"/>
      <c r="H603" s="228"/>
      <c r="I603" s="228"/>
      <c r="J603" s="228"/>
      <c r="K603" s="228"/>
      <c r="L603" s="228"/>
      <c r="M603" s="228"/>
      <c r="N603" s="228"/>
      <c r="O603" s="228"/>
      <c r="P603" s="228"/>
      <c r="Q603" s="228"/>
      <c r="R603" s="229"/>
      <c r="BY603" s="91"/>
      <c r="CA603" s="64" t="s">
        <v>50</v>
      </c>
      <c r="CG603" s="116"/>
    </row>
    <row r="604" spans="1:85" s="62" customFormat="1" ht="15" x14ac:dyDescent="0.25">
      <c r="A604" s="105"/>
      <c r="B604" s="107" t="s">
        <v>38</v>
      </c>
      <c r="C604" s="228" t="s">
        <v>51</v>
      </c>
      <c r="D604" s="228"/>
      <c r="E604" s="228"/>
      <c r="F604" s="228"/>
      <c r="G604" s="228"/>
      <c r="H604" s="228"/>
      <c r="I604" s="228"/>
      <c r="J604" s="228"/>
      <c r="K604" s="228"/>
      <c r="L604" s="228"/>
      <c r="M604" s="228"/>
      <c r="N604" s="228"/>
      <c r="O604" s="228"/>
      <c r="P604" s="228"/>
      <c r="Q604" s="228"/>
      <c r="R604" s="229"/>
      <c r="BY604" s="91"/>
      <c r="CB604" s="64" t="s">
        <v>51</v>
      </c>
      <c r="CG604" s="116"/>
    </row>
    <row r="605" spans="1:85" s="62" customFormat="1" ht="15" x14ac:dyDescent="0.25">
      <c r="A605" s="108"/>
      <c r="B605" s="230" t="s">
        <v>491</v>
      </c>
      <c r="C605" s="230"/>
      <c r="D605" s="230"/>
      <c r="E605" s="230"/>
      <c r="F605" s="109"/>
      <c r="G605" s="109"/>
      <c r="H605" s="109"/>
      <c r="I605" s="109"/>
      <c r="J605" s="109"/>
      <c r="K605" s="109"/>
      <c r="L605" s="109"/>
      <c r="M605" s="109"/>
      <c r="N605" s="109"/>
      <c r="O605" s="109"/>
      <c r="P605" s="109"/>
      <c r="Q605" s="109"/>
      <c r="R605" s="104"/>
      <c r="BY605" s="91"/>
      <c r="CC605" s="64" t="s">
        <v>491</v>
      </c>
      <c r="CD605" s="64" t="s">
        <v>2</v>
      </c>
      <c r="CE605" s="64" t="s">
        <v>2</v>
      </c>
      <c r="CF605" s="64" t="s">
        <v>2</v>
      </c>
      <c r="CG605" s="116"/>
    </row>
    <row r="606" spans="1:85" s="62" customFormat="1" ht="56.25" x14ac:dyDescent="0.25">
      <c r="A606" s="92" t="s">
        <v>492</v>
      </c>
      <c r="B606" s="93" t="s">
        <v>493</v>
      </c>
      <c r="C606" s="227" t="s">
        <v>494</v>
      </c>
      <c r="D606" s="227"/>
      <c r="E606" s="227"/>
      <c r="F606" s="92" t="s">
        <v>495</v>
      </c>
      <c r="G606" s="115">
        <v>571.9</v>
      </c>
      <c r="H606" s="95">
        <v>32.47</v>
      </c>
      <c r="I606" s="95"/>
      <c r="J606" s="95" t="s">
        <v>496</v>
      </c>
      <c r="K606" s="95">
        <v>160812.68</v>
      </c>
      <c r="L606" s="95"/>
      <c r="M606" s="96"/>
      <c r="N606" s="95">
        <v>160812.68</v>
      </c>
      <c r="O606" s="112">
        <v>0</v>
      </c>
      <c r="P606" s="112">
        <v>0</v>
      </c>
      <c r="Q606" s="99" t="s">
        <v>766</v>
      </c>
      <c r="R606" s="95">
        <v>160812.68</v>
      </c>
      <c r="BY606" s="91"/>
      <c r="BZ606" s="64" t="s">
        <v>494</v>
      </c>
      <c r="CG606" s="116"/>
    </row>
    <row r="607" spans="1:85" s="62" customFormat="1" ht="15" x14ac:dyDescent="0.25">
      <c r="A607" s="100"/>
      <c r="B607" s="101"/>
      <c r="C607" s="102" t="s">
        <v>497</v>
      </c>
      <c r="D607" s="103"/>
      <c r="E607" s="103"/>
      <c r="F607" s="103"/>
      <c r="G607" s="103"/>
      <c r="H607" s="103"/>
      <c r="I607" s="103"/>
      <c r="J607" s="103"/>
      <c r="K607" s="103"/>
      <c r="L607" s="103"/>
      <c r="M607" s="103"/>
      <c r="N607" s="103"/>
      <c r="O607" s="103"/>
      <c r="P607" s="103"/>
      <c r="Q607" s="103"/>
      <c r="R607" s="104"/>
      <c r="BY607" s="91"/>
      <c r="CG607" s="116"/>
    </row>
    <row r="608" spans="1:85" s="62" customFormat="1" ht="15" x14ac:dyDescent="0.25">
      <c r="A608" s="105"/>
      <c r="B608" s="101"/>
      <c r="C608" s="102" t="s">
        <v>498</v>
      </c>
      <c r="D608" s="103"/>
      <c r="E608" s="103"/>
      <c r="F608" s="103"/>
      <c r="G608" s="103"/>
      <c r="H608" s="103"/>
      <c r="I608" s="103"/>
      <c r="J608" s="103"/>
      <c r="K608" s="103"/>
      <c r="L608" s="103"/>
      <c r="M608" s="103"/>
      <c r="N608" s="103"/>
      <c r="O608" s="103"/>
      <c r="P608" s="103"/>
      <c r="Q608" s="103"/>
      <c r="R608" s="113"/>
      <c r="BY608" s="91"/>
      <c r="CG608" s="116"/>
    </row>
    <row r="609" spans="1:86" s="62" customFormat="1" ht="15" x14ac:dyDescent="0.25">
      <c r="A609" s="105"/>
      <c r="B609" s="107" t="s">
        <v>38</v>
      </c>
      <c r="C609" s="228" t="s">
        <v>51</v>
      </c>
      <c r="D609" s="228"/>
      <c r="E609" s="228"/>
      <c r="F609" s="228"/>
      <c r="G609" s="228"/>
      <c r="H609" s="228"/>
      <c r="I609" s="228"/>
      <c r="J609" s="228"/>
      <c r="K609" s="228"/>
      <c r="L609" s="228"/>
      <c r="M609" s="228"/>
      <c r="N609" s="228"/>
      <c r="O609" s="228"/>
      <c r="P609" s="228"/>
      <c r="Q609" s="228"/>
      <c r="R609" s="229"/>
      <c r="BY609" s="91"/>
      <c r="CB609" s="64" t="s">
        <v>51</v>
      </c>
      <c r="CG609" s="116"/>
    </row>
    <row r="610" spans="1:86" s="62" customFormat="1" ht="15" x14ac:dyDescent="0.25">
      <c r="A610" s="108"/>
      <c r="B610" s="230" t="s">
        <v>72</v>
      </c>
      <c r="C610" s="230"/>
      <c r="D610" s="230"/>
      <c r="E610" s="230"/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09"/>
      <c r="Q610" s="109"/>
      <c r="R610" s="104"/>
      <c r="BY610" s="91"/>
      <c r="CC610" s="64" t="s">
        <v>72</v>
      </c>
      <c r="CD610" s="64" t="s">
        <v>2</v>
      </c>
      <c r="CE610" s="64" t="s">
        <v>2</v>
      </c>
      <c r="CF610" s="64" t="s">
        <v>2</v>
      </c>
      <c r="CG610" s="116"/>
    </row>
    <row r="611" spans="1:86" s="62" customFormat="1" ht="56.25" x14ac:dyDescent="0.25">
      <c r="A611" s="92" t="s">
        <v>499</v>
      </c>
      <c r="B611" s="93" t="s">
        <v>500</v>
      </c>
      <c r="C611" s="227" t="s">
        <v>501</v>
      </c>
      <c r="D611" s="227"/>
      <c r="E611" s="227"/>
      <c r="F611" s="92" t="s">
        <v>483</v>
      </c>
      <c r="G611" s="119">
        <v>20.565200000000001</v>
      </c>
      <c r="H611" s="95" t="s">
        <v>502</v>
      </c>
      <c r="I611" s="95" t="s">
        <v>503</v>
      </c>
      <c r="J611" s="95">
        <v>21.54</v>
      </c>
      <c r="K611" s="95">
        <v>98175.6</v>
      </c>
      <c r="L611" s="95">
        <v>90679.13</v>
      </c>
      <c r="M611" s="96" t="s">
        <v>504</v>
      </c>
      <c r="N611" s="95">
        <v>3836.16</v>
      </c>
      <c r="O611" s="97">
        <v>8.8089999999999993</v>
      </c>
      <c r="P611" s="98">
        <v>181.16</v>
      </c>
      <c r="Q611" s="99" t="s">
        <v>766</v>
      </c>
      <c r="R611" s="95">
        <v>230019.59</v>
      </c>
      <c r="BY611" s="91"/>
      <c r="BZ611" s="64" t="s">
        <v>501</v>
      </c>
      <c r="CG611" s="116"/>
    </row>
    <row r="612" spans="1:86" s="62" customFormat="1" ht="15" x14ac:dyDescent="0.25">
      <c r="A612" s="100"/>
      <c r="B612" s="101"/>
      <c r="C612" s="102" t="s">
        <v>507</v>
      </c>
      <c r="D612" s="103"/>
      <c r="E612" s="103"/>
      <c r="F612" s="103"/>
      <c r="G612" s="103"/>
      <c r="H612" s="103"/>
      <c r="I612" s="103"/>
      <c r="J612" s="103"/>
      <c r="K612" s="103"/>
      <c r="L612" s="103"/>
      <c r="M612" s="103"/>
      <c r="N612" s="103"/>
      <c r="O612" s="103"/>
      <c r="P612" s="103"/>
      <c r="Q612" s="103"/>
      <c r="R612" s="104"/>
      <c r="BY612" s="91"/>
      <c r="CG612" s="116"/>
    </row>
    <row r="613" spans="1:86" s="62" customFormat="1" ht="15" x14ac:dyDescent="0.25">
      <c r="A613" s="105"/>
      <c r="B613" s="101"/>
      <c r="C613" s="102" t="s">
        <v>508</v>
      </c>
      <c r="D613" s="103"/>
      <c r="E613" s="103"/>
      <c r="F613" s="103"/>
      <c r="G613" s="103"/>
      <c r="H613" s="103"/>
      <c r="I613" s="103"/>
      <c r="J613" s="103"/>
      <c r="K613" s="103"/>
      <c r="L613" s="103"/>
      <c r="M613" s="103"/>
      <c r="N613" s="103"/>
      <c r="O613" s="103"/>
      <c r="P613" s="103"/>
      <c r="Q613" s="103"/>
      <c r="R613" s="113"/>
      <c r="BY613" s="91"/>
      <c r="CG613" s="116"/>
    </row>
    <row r="614" spans="1:86" s="62" customFormat="1" ht="15" x14ac:dyDescent="0.25">
      <c r="A614" s="105"/>
      <c r="B614" s="106"/>
      <c r="C614" s="228" t="s">
        <v>509</v>
      </c>
      <c r="D614" s="228"/>
      <c r="E614" s="228"/>
      <c r="F614" s="228"/>
      <c r="G614" s="228"/>
      <c r="H614" s="228"/>
      <c r="I614" s="228"/>
      <c r="J614" s="228"/>
      <c r="K614" s="228"/>
      <c r="L614" s="228"/>
      <c r="M614" s="228"/>
      <c r="N614" s="228"/>
      <c r="O614" s="228"/>
      <c r="P614" s="228"/>
      <c r="Q614" s="228"/>
      <c r="R614" s="229"/>
      <c r="BY614" s="91"/>
      <c r="CA614" s="64" t="s">
        <v>509</v>
      </c>
      <c r="CG614" s="116"/>
    </row>
    <row r="615" spans="1:86" s="62" customFormat="1" ht="57" x14ac:dyDescent="0.25">
      <c r="A615" s="105"/>
      <c r="B615" s="106" t="s">
        <v>49</v>
      </c>
      <c r="C615" s="228" t="s">
        <v>50</v>
      </c>
      <c r="D615" s="228"/>
      <c r="E615" s="228"/>
      <c r="F615" s="228"/>
      <c r="G615" s="228"/>
      <c r="H615" s="228"/>
      <c r="I615" s="228"/>
      <c r="J615" s="228"/>
      <c r="K615" s="228"/>
      <c r="L615" s="228"/>
      <c r="M615" s="228"/>
      <c r="N615" s="228"/>
      <c r="O615" s="228"/>
      <c r="P615" s="228"/>
      <c r="Q615" s="228"/>
      <c r="R615" s="229"/>
      <c r="BY615" s="91"/>
      <c r="CA615" s="64" t="s">
        <v>50</v>
      </c>
      <c r="CG615" s="116"/>
    </row>
    <row r="616" spans="1:86" s="62" customFormat="1" ht="15" x14ac:dyDescent="0.25">
      <c r="A616" s="105"/>
      <c r="B616" s="107" t="s">
        <v>38</v>
      </c>
      <c r="C616" s="228" t="s">
        <v>51</v>
      </c>
      <c r="D616" s="228"/>
      <c r="E616" s="228"/>
      <c r="F616" s="228"/>
      <c r="G616" s="228"/>
      <c r="H616" s="228"/>
      <c r="I616" s="228"/>
      <c r="J616" s="228"/>
      <c r="K616" s="228"/>
      <c r="L616" s="228"/>
      <c r="M616" s="228"/>
      <c r="N616" s="228"/>
      <c r="O616" s="228"/>
      <c r="P616" s="228"/>
      <c r="Q616" s="228"/>
      <c r="R616" s="229"/>
      <c r="BY616" s="91"/>
      <c r="CB616" s="64" t="s">
        <v>51</v>
      </c>
      <c r="CG616" s="116"/>
    </row>
    <row r="617" spans="1:86" s="62" customFormat="1" ht="15" x14ac:dyDescent="0.25">
      <c r="A617" s="108"/>
      <c r="B617" s="230" t="s">
        <v>491</v>
      </c>
      <c r="C617" s="230"/>
      <c r="D617" s="230"/>
      <c r="E617" s="230"/>
      <c r="F617" s="109"/>
      <c r="G617" s="109"/>
      <c r="H617" s="109"/>
      <c r="I617" s="109"/>
      <c r="J617" s="109"/>
      <c r="K617" s="109"/>
      <c r="L617" s="109"/>
      <c r="M617" s="109"/>
      <c r="N617" s="109"/>
      <c r="O617" s="109"/>
      <c r="P617" s="109"/>
      <c r="Q617" s="109"/>
      <c r="R617" s="104"/>
      <c r="BY617" s="91"/>
      <c r="CC617" s="64" t="s">
        <v>491</v>
      </c>
      <c r="CD617" s="64" t="s">
        <v>2</v>
      </c>
      <c r="CE617" s="64" t="s">
        <v>2</v>
      </c>
      <c r="CF617" s="64" t="s">
        <v>2</v>
      </c>
      <c r="CG617" s="116"/>
    </row>
    <row r="618" spans="1:86" s="62" customFormat="1" ht="56.25" x14ac:dyDescent="0.25">
      <c r="A618" s="92" t="s">
        <v>510</v>
      </c>
      <c r="B618" s="93" t="s">
        <v>511</v>
      </c>
      <c r="C618" s="227" t="s">
        <v>512</v>
      </c>
      <c r="D618" s="227"/>
      <c r="E618" s="227"/>
      <c r="F618" s="92" t="s">
        <v>495</v>
      </c>
      <c r="G618" s="115">
        <v>781.5</v>
      </c>
      <c r="H618" s="95">
        <v>40.64</v>
      </c>
      <c r="I618" s="95"/>
      <c r="J618" s="95" t="s">
        <v>513</v>
      </c>
      <c r="K618" s="95">
        <v>275042.99</v>
      </c>
      <c r="L618" s="95"/>
      <c r="M618" s="96"/>
      <c r="N618" s="95">
        <v>275042.99</v>
      </c>
      <c r="O618" s="112">
        <v>0</v>
      </c>
      <c r="P618" s="112">
        <v>0</v>
      </c>
      <c r="Q618" s="99" t="s">
        <v>766</v>
      </c>
      <c r="R618" s="95">
        <v>275042.99</v>
      </c>
      <c r="BY618" s="91"/>
      <c r="BZ618" s="64" t="s">
        <v>512</v>
      </c>
      <c r="CG618" s="116"/>
    </row>
    <row r="619" spans="1:86" s="62" customFormat="1" ht="15" x14ac:dyDescent="0.25">
      <c r="A619" s="100"/>
      <c r="B619" s="101"/>
      <c r="C619" s="102" t="s">
        <v>497</v>
      </c>
      <c r="D619" s="103"/>
      <c r="E619" s="103"/>
      <c r="F619" s="103"/>
      <c r="G619" s="103"/>
      <c r="H619" s="103"/>
      <c r="I619" s="103"/>
      <c r="J619" s="103"/>
      <c r="K619" s="103"/>
      <c r="L619" s="103"/>
      <c r="M619" s="103"/>
      <c r="N619" s="103"/>
      <c r="O619" s="103"/>
      <c r="P619" s="103"/>
      <c r="Q619" s="103"/>
      <c r="R619" s="104"/>
      <c r="BY619" s="91"/>
      <c r="CG619" s="116"/>
    </row>
    <row r="620" spans="1:86" s="62" customFormat="1" ht="15" x14ac:dyDescent="0.25">
      <c r="A620" s="105"/>
      <c r="B620" s="101"/>
      <c r="C620" s="102" t="s">
        <v>514</v>
      </c>
      <c r="D620" s="103"/>
      <c r="E620" s="103"/>
      <c r="F620" s="103"/>
      <c r="G620" s="103"/>
      <c r="H620" s="103"/>
      <c r="I620" s="103"/>
      <c r="J620" s="103"/>
      <c r="K620" s="103"/>
      <c r="L620" s="103"/>
      <c r="M620" s="103"/>
      <c r="N620" s="103"/>
      <c r="O620" s="103"/>
      <c r="P620" s="103"/>
      <c r="Q620" s="103"/>
      <c r="R620" s="113"/>
      <c r="BY620" s="91"/>
      <c r="CG620" s="116"/>
    </row>
    <row r="621" spans="1:86" s="62" customFormat="1" ht="15" x14ac:dyDescent="0.25">
      <c r="A621" s="105"/>
      <c r="B621" s="107" t="s">
        <v>38</v>
      </c>
      <c r="C621" s="228" t="s">
        <v>51</v>
      </c>
      <c r="D621" s="228"/>
      <c r="E621" s="228"/>
      <c r="F621" s="228"/>
      <c r="G621" s="228"/>
      <c r="H621" s="228"/>
      <c r="I621" s="228"/>
      <c r="J621" s="228"/>
      <c r="K621" s="228"/>
      <c r="L621" s="228"/>
      <c r="M621" s="228"/>
      <c r="N621" s="228"/>
      <c r="O621" s="228"/>
      <c r="P621" s="228"/>
      <c r="Q621" s="228"/>
      <c r="R621" s="229"/>
      <c r="BY621" s="91"/>
      <c r="CB621" s="64" t="s">
        <v>51</v>
      </c>
      <c r="CG621" s="116"/>
    </row>
    <row r="622" spans="1:86" s="62" customFormat="1" ht="15" x14ac:dyDescent="0.25">
      <c r="A622" s="108"/>
      <c r="B622" s="230" t="s">
        <v>72</v>
      </c>
      <c r="C622" s="230"/>
      <c r="D622" s="230"/>
      <c r="E622" s="230"/>
      <c r="F622" s="109"/>
      <c r="G622" s="109"/>
      <c r="H622" s="109"/>
      <c r="I622" s="109"/>
      <c r="J622" s="109"/>
      <c r="K622" s="109"/>
      <c r="L622" s="109"/>
      <c r="M622" s="109"/>
      <c r="N622" s="109"/>
      <c r="O622" s="109"/>
      <c r="P622" s="109"/>
      <c r="Q622" s="109"/>
      <c r="R622" s="104"/>
      <c r="BY622" s="91"/>
      <c r="CC622" s="64" t="s">
        <v>72</v>
      </c>
      <c r="CD622" s="64" t="s">
        <v>2</v>
      </c>
      <c r="CE622" s="64" t="s">
        <v>2</v>
      </c>
      <c r="CF622" s="64" t="s">
        <v>2</v>
      </c>
      <c r="CG622" s="116"/>
    </row>
    <row r="623" spans="1:86" s="62" customFormat="1" ht="33.75" x14ac:dyDescent="0.25">
      <c r="A623" s="219" t="s">
        <v>515</v>
      </c>
      <c r="B623" s="220"/>
      <c r="C623" s="220"/>
      <c r="D623" s="220"/>
      <c r="E623" s="220"/>
      <c r="F623" s="220"/>
      <c r="G623" s="220"/>
      <c r="H623" s="220"/>
      <c r="I623" s="220"/>
      <c r="J623" s="226"/>
      <c r="K623" s="121">
        <v>231560350.75999999</v>
      </c>
      <c r="L623" s="121">
        <v>38090004.409999996</v>
      </c>
      <c r="M623" s="121" t="s">
        <v>516</v>
      </c>
      <c r="N623" s="121">
        <v>176125559.13</v>
      </c>
      <c r="O623" s="122"/>
      <c r="P623" s="123">
        <v>73662</v>
      </c>
      <c r="Q623" s="124"/>
      <c r="R623" s="124"/>
      <c r="CH623" s="125" t="s">
        <v>515</v>
      </c>
    </row>
    <row r="624" spans="1:86" s="62" customFormat="1" ht="15" x14ac:dyDescent="0.25">
      <c r="A624" s="219" t="s">
        <v>518</v>
      </c>
      <c r="B624" s="220"/>
      <c r="C624" s="220"/>
      <c r="D624" s="220"/>
      <c r="E624" s="220"/>
      <c r="F624" s="220"/>
      <c r="G624" s="220"/>
      <c r="H624" s="220"/>
      <c r="I624" s="220"/>
      <c r="J624" s="226"/>
      <c r="K624" s="121">
        <v>41426144.539999999</v>
      </c>
      <c r="L624" s="121"/>
      <c r="M624" s="121"/>
      <c r="N624" s="121"/>
      <c r="O624" s="122"/>
      <c r="P624" s="122"/>
      <c r="Q624" s="124"/>
      <c r="R624" s="124"/>
      <c r="CH624" s="125" t="s">
        <v>518</v>
      </c>
    </row>
    <row r="625" spans="1:88" s="62" customFormat="1" ht="15" x14ac:dyDescent="0.25">
      <c r="A625" s="219" t="s">
        <v>522</v>
      </c>
      <c r="B625" s="220"/>
      <c r="C625" s="220"/>
      <c r="D625" s="220"/>
      <c r="E625" s="220"/>
      <c r="F625" s="220"/>
      <c r="G625" s="220"/>
      <c r="H625" s="220"/>
      <c r="I625" s="220"/>
      <c r="J625" s="226"/>
      <c r="K625" s="121">
        <v>27586838.969999999</v>
      </c>
      <c r="L625" s="121"/>
      <c r="M625" s="121"/>
      <c r="N625" s="121"/>
      <c r="O625" s="122"/>
      <c r="P625" s="122"/>
      <c r="Q625" s="124"/>
      <c r="R625" s="124"/>
      <c r="CH625" s="125" t="s">
        <v>522</v>
      </c>
    </row>
    <row r="626" spans="1:88" s="62" customFormat="1" ht="15" x14ac:dyDescent="0.25">
      <c r="A626" s="219" t="s">
        <v>525</v>
      </c>
      <c r="B626" s="220"/>
      <c r="C626" s="220"/>
      <c r="D626" s="220"/>
      <c r="E626" s="220"/>
      <c r="F626" s="220"/>
      <c r="G626" s="220"/>
      <c r="H626" s="220"/>
      <c r="I626" s="220"/>
      <c r="J626" s="226"/>
      <c r="K626" s="121"/>
      <c r="L626" s="121"/>
      <c r="M626" s="121"/>
      <c r="N626" s="121"/>
      <c r="O626" s="122"/>
      <c r="P626" s="122"/>
      <c r="Q626" s="124"/>
      <c r="R626" s="124"/>
      <c r="CH626" s="125" t="s">
        <v>525</v>
      </c>
    </row>
    <row r="627" spans="1:88" s="62" customFormat="1" ht="15" x14ac:dyDescent="0.25">
      <c r="A627" s="223" t="s">
        <v>767</v>
      </c>
      <c r="B627" s="224"/>
      <c r="C627" s="224"/>
      <c r="D627" s="224"/>
      <c r="E627" s="224"/>
      <c r="F627" s="224"/>
      <c r="G627" s="224"/>
      <c r="H627" s="224"/>
      <c r="I627" s="224"/>
      <c r="J627" s="225"/>
      <c r="K627" s="95">
        <v>127143334.23</v>
      </c>
      <c r="L627" s="95"/>
      <c r="M627" s="95"/>
      <c r="N627" s="95"/>
      <c r="O627" s="126"/>
      <c r="P627" s="98">
        <v>73189.81</v>
      </c>
      <c r="Q627" s="124"/>
      <c r="R627" s="124"/>
      <c r="CH627" s="125"/>
      <c r="CI627" s="64" t="s">
        <v>767</v>
      </c>
    </row>
    <row r="628" spans="1:88" s="62" customFormat="1" ht="15" x14ac:dyDescent="0.25">
      <c r="A628" s="223" t="s">
        <v>768</v>
      </c>
      <c r="B628" s="224"/>
      <c r="C628" s="224"/>
      <c r="D628" s="224"/>
      <c r="E628" s="224"/>
      <c r="F628" s="224"/>
      <c r="G628" s="224"/>
      <c r="H628" s="224"/>
      <c r="I628" s="224"/>
      <c r="J628" s="225"/>
      <c r="K628" s="95">
        <v>172760122.31999999</v>
      </c>
      <c r="L628" s="95"/>
      <c r="M628" s="95"/>
      <c r="N628" s="95"/>
      <c r="O628" s="126"/>
      <c r="P628" s="126"/>
      <c r="Q628" s="124"/>
      <c r="R628" s="124"/>
      <c r="CH628" s="125"/>
      <c r="CI628" s="64" t="s">
        <v>768</v>
      </c>
    </row>
    <row r="629" spans="1:88" s="62" customFormat="1" ht="15" x14ac:dyDescent="0.25">
      <c r="A629" s="223" t="s">
        <v>769</v>
      </c>
      <c r="B629" s="224"/>
      <c r="C629" s="224"/>
      <c r="D629" s="224"/>
      <c r="E629" s="224"/>
      <c r="F629" s="224"/>
      <c r="G629" s="224"/>
      <c r="H629" s="224"/>
      <c r="I629" s="224"/>
      <c r="J629" s="225"/>
      <c r="K629" s="95">
        <v>669877.72</v>
      </c>
      <c r="L629" s="95"/>
      <c r="M629" s="95"/>
      <c r="N629" s="95"/>
      <c r="O629" s="126"/>
      <c r="P629" s="98">
        <v>472.19</v>
      </c>
      <c r="Q629" s="124"/>
      <c r="R629" s="124"/>
      <c r="CH629" s="125"/>
      <c r="CI629" s="64" t="s">
        <v>769</v>
      </c>
    </row>
    <row r="630" spans="1:88" s="62" customFormat="1" ht="15" x14ac:dyDescent="0.25">
      <c r="A630" s="223" t="s">
        <v>541</v>
      </c>
      <c r="B630" s="224"/>
      <c r="C630" s="224"/>
      <c r="D630" s="224"/>
      <c r="E630" s="224"/>
      <c r="F630" s="224"/>
      <c r="G630" s="224"/>
      <c r="H630" s="224"/>
      <c r="I630" s="224"/>
      <c r="J630" s="225"/>
      <c r="K630" s="95">
        <v>300573334.26999998</v>
      </c>
      <c r="L630" s="95"/>
      <c r="M630" s="95"/>
      <c r="N630" s="95"/>
      <c r="O630" s="126"/>
      <c r="P630" s="112">
        <v>73662</v>
      </c>
      <c r="Q630" s="124"/>
      <c r="R630" s="124"/>
      <c r="CH630" s="125"/>
      <c r="CI630" s="64" t="s">
        <v>541</v>
      </c>
    </row>
    <row r="631" spans="1:88" s="62" customFormat="1" ht="15" x14ac:dyDescent="0.25">
      <c r="A631" s="223" t="s">
        <v>542</v>
      </c>
      <c r="B631" s="224"/>
      <c r="C631" s="224"/>
      <c r="D631" s="224"/>
      <c r="E631" s="224"/>
      <c r="F631" s="224"/>
      <c r="G631" s="224"/>
      <c r="H631" s="224"/>
      <c r="I631" s="224"/>
      <c r="J631" s="225"/>
      <c r="K631" s="95"/>
      <c r="L631" s="95"/>
      <c r="M631" s="95"/>
      <c r="N631" s="95"/>
      <c r="O631" s="126"/>
      <c r="P631" s="126"/>
      <c r="Q631" s="124"/>
      <c r="R631" s="124"/>
      <c r="CH631" s="125"/>
      <c r="CI631" s="64" t="s">
        <v>542</v>
      </c>
    </row>
    <row r="632" spans="1:88" s="62" customFormat="1" ht="15" x14ac:dyDescent="0.25">
      <c r="A632" s="223" t="s">
        <v>543</v>
      </c>
      <c r="B632" s="224"/>
      <c r="C632" s="224"/>
      <c r="D632" s="224"/>
      <c r="E632" s="224"/>
      <c r="F632" s="224"/>
      <c r="G632" s="224"/>
      <c r="H632" s="224"/>
      <c r="I632" s="224"/>
      <c r="J632" s="225"/>
      <c r="K632" s="95">
        <v>38090004.409999996</v>
      </c>
      <c r="L632" s="95"/>
      <c r="M632" s="95"/>
      <c r="N632" s="95"/>
      <c r="O632" s="126"/>
      <c r="P632" s="126"/>
      <c r="Q632" s="124"/>
      <c r="R632" s="124"/>
      <c r="CH632" s="125"/>
      <c r="CI632" s="64" t="s">
        <v>543</v>
      </c>
    </row>
    <row r="633" spans="1:88" s="62" customFormat="1" ht="15" x14ac:dyDescent="0.25">
      <c r="A633" s="223" t="s">
        <v>544</v>
      </c>
      <c r="B633" s="224"/>
      <c r="C633" s="224"/>
      <c r="D633" s="224"/>
      <c r="E633" s="224"/>
      <c r="F633" s="224"/>
      <c r="G633" s="224"/>
      <c r="H633" s="224"/>
      <c r="I633" s="224"/>
      <c r="J633" s="225"/>
      <c r="K633" s="95">
        <v>176125559.13</v>
      </c>
      <c r="L633" s="95"/>
      <c r="M633" s="95"/>
      <c r="N633" s="95"/>
      <c r="O633" s="126"/>
      <c r="P633" s="126"/>
      <c r="Q633" s="124"/>
      <c r="R633" s="124"/>
      <c r="CH633" s="125"/>
      <c r="CI633" s="64" t="s">
        <v>544</v>
      </c>
    </row>
    <row r="634" spans="1:88" s="62" customFormat="1" ht="15" x14ac:dyDescent="0.25">
      <c r="A634" s="223" t="s">
        <v>545</v>
      </c>
      <c r="B634" s="224"/>
      <c r="C634" s="224"/>
      <c r="D634" s="224"/>
      <c r="E634" s="224"/>
      <c r="F634" s="224"/>
      <c r="G634" s="224"/>
      <c r="H634" s="224"/>
      <c r="I634" s="224"/>
      <c r="J634" s="225"/>
      <c r="K634" s="95">
        <v>17344787.219999999</v>
      </c>
      <c r="L634" s="95"/>
      <c r="M634" s="95"/>
      <c r="N634" s="95"/>
      <c r="O634" s="126"/>
      <c r="P634" s="126"/>
      <c r="Q634" s="124"/>
      <c r="R634" s="124"/>
      <c r="CH634" s="125"/>
      <c r="CI634" s="64" t="s">
        <v>545</v>
      </c>
    </row>
    <row r="635" spans="1:88" s="62" customFormat="1" ht="15" x14ac:dyDescent="0.25">
      <c r="A635" s="223" t="s">
        <v>546</v>
      </c>
      <c r="B635" s="224"/>
      <c r="C635" s="224"/>
      <c r="D635" s="224"/>
      <c r="E635" s="224"/>
      <c r="F635" s="224"/>
      <c r="G635" s="224"/>
      <c r="H635" s="224"/>
      <c r="I635" s="224"/>
      <c r="J635" s="225"/>
      <c r="K635" s="95">
        <v>6451417.6100000003</v>
      </c>
      <c r="L635" s="95"/>
      <c r="M635" s="95"/>
      <c r="N635" s="95"/>
      <c r="O635" s="126"/>
      <c r="P635" s="126"/>
      <c r="Q635" s="124"/>
      <c r="R635" s="124"/>
      <c r="CH635" s="125"/>
      <c r="CI635" s="64" t="s">
        <v>546</v>
      </c>
    </row>
    <row r="636" spans="1:88" s="62" customFormat="1" ht="15" x14ac:dyDescent="0.25">
      <c r="A636" s="223" t="s">
        <v>547</v>
      </c>
      <c r="B636" s="224"/>
      <c r="C636" s="224"/>
      <c r="D636" s="224"/>
      <c r="E636" s="224"/>
      <c r="F636" s="224"/>
      <c r="G636" s="224"/>
      <c r="H636" s="224"/>
      <c r="I636" s="224"/>
      <c r="J636" s="225"/>
      <c r="K636" s="95">
        <v>41426144.539999999</v>
      </c>
      <c r="L636" s="95"/>
      <c r="M636" s="95"/>
      <c r="N636" s="95"/>
      <c r="O636" s="126"/>
      <c r="P636" s="126"/>
      <c r="Q636" s="124"/>
      <c r="R636" s="124"/>
      <c r="CH636" s="125"/>
      <c r="CI636" s="64" t="s">
        <v>547</v>
      </c>
    </row>
    <row r="637" spans="1:88" s="62" customFormat="1" ht="15" x14ac:dyDescent="0.25">
      <c r="A637" s="223" t="s">
        <v>548</v>
      </c>
      <c r="B637" s="224"/>
      <c r="C637" s="224"/>
      <c r="D637" s="224"/>
      <c r="E637" s="224"/>
      <c r="F637" s="224"/>
      <c r="G637" s="224"/>
      <c r="H637" s="224"/>
      <c r="I637" s="224"/>
      <c r="J637" s="225"/>
      <c r="K637" s="95">
        <v>27586838.969999999</v>
      </c>
      <c r="L637" s="95"/>
      <c r="M637" s="95"/>
      <c r="N637" s="95"/>
      <c r="O637" s="126"/>
      <c r="P637" s="126"/>
      <c r="Q637" s="124"/>
      <c r="R637" s="124"/>
      <c r="CH637" s="125"/>
      <c r="CI637" s="64" t="s">
        <v>548</v>
      </c>
    </row>
    <row r="638" spans="1:88" s="62" customFormat="1" ht="15" x14ac:dyDescent="0.25">
      <c r="A638" s="223" t="s">
        <v>549</v>
      </c>
      <c r="B638" s="224"/>
      <c r="C638" s="224"/>
      <c r="D638" s="224"/>
      <c r="E638" s="224"/>
      <c r="F638" s="224"/>
      <c r="G638" s="224"/>
      <c r="H638" s="224"/>
      <c r="I638" s="224"/>
      <c r="J638" s="225"/>
      <c r="K638" s="95">
        <v>-170946331.16</v>
      </c>
      <c r="L638" s="95"/>
      <c r="M638" s="95"/>
      <c r="N638" s="95"/>
      <c r="O638" s="126"/>
      <c r="P638" s="126"/>
      <c r="Q638" s="124"/>
      <c r="R638" s="124"/>
      <c r="CH638" s="125"/>
      <c r="CI638" s="64" t="s">
        <v>549</v>
      </c>
    </row>
    <row r="639" spans="1:88" s="62" customFormat="1" ht="15" x14ac:dyDescent="0.25">
      <c r="A639" s="219" t="s">
        <v>541</v>
      </c>
      <c r="B639" s="220"/>
      <c r="C639" s="220"/>
      <c r="D639" s="220"/>
      <c r="E639" s="220"/>
      <c r="F639" s="220"/>
      <c r="G639" s="220"/>
      <c r="H639" s="220"/>
      <c r="I639" s="220"/>
      <c r="J639" s="226"/>
      <c r="K639" s="121">
        <v>129627003.11</v>
      </c>
      <c r="L639" s="121"/>
      <c r="M639" s="121"/>
      <c r="N639" s="121"/>
      <c r="O639" s="122"/>
      <c r="P639" s="122"/>
      <c r="Q639" s="127"/>
      <c r="R639" s="127"/>
      <c r="CH639" s="125"/>
      <c r="CJ639" s="125" t="s">
        <v>541</v>
      </c>
    </row>
    <row r="640" spans="1:88" s="62" customFormat="1" ht="15" customHeight="1" x14ac:dyDescent="0.25">
      <c r="A640" s="223" t="s">
        <v>550</v>
      </c>
      <c r="B640" s="224"/>
      <c r="C640" s="224"/>
      <c r="D640" s="224"/>
      <c r="E640" s="224"/>
      <c r="F640" s="224"/>
      <c r="G640" s="224"/>
      <c r="H640" s="224"/>
      <c r="I640" s="224"/>
      <c r="J640" s="225"/>
      <c r="K640" s="95">
        <v>3888810.09</v>
      </c>
      <c r="L640" s="95"/>
      <c r="M640" s="95"/>
      <c r="N640" s="95"/>
      <c r="O640" s="126"/>
      <c r="P640" s="126"/>
      <c r="Q640" s="124"/>
      <c r="R640" s="124"/>
      <c r="CH640" s="125"/>
      <c r="CI640" s="64" t="s">
        <v>550</v>
      </c>
      <c r="CJ640" s="125"/>
    </row>
    <row r="641" spans="1:95" s="62" customFormat="1" ht="15" customHeight="1" x14ac:dyDescent="0.25">
      <c r="A641" s="219" t="s">
        <v>551</v>
      </c>
      <c r="B641" s="220"/>
      <c r="C641" s="220"/>
      <c r="D641" s="220"/>
      <c r="E641" s="220"/>
      <c r="F641" s="220"/>
      <c r="G641" s="220"/>
      <c r="H641" s="220"/>
      <c r="I641" s="220"/>
      <c r="J641" s="226"/>
      <c r="K641" s="121">
        <v>133515813.2</v>
      </c>
      <c r="L641" s="121"/>
      <c r="M641" s="121"/>
      <c r="N641" s="121"/>
      <c r="O641" s="122"/>
      <c r="P641" s="122"/>
      <c r="Q641" s="127"/>
      <c r="R641" s="127"/>
      <c r="CH641" s="125"/>
      <c r="CJ641" s="125" t="s">
        <v>551</v>
      </c>
    </row>
    <row r="642" spans="1:95" s="62" customFormat="1" ht="15" customHeight="1" x14ac:dyDescent="0.25">
      <c r="A642" s="221" t="s">
        <v>770</v>
      </c>
      <c r="B642" s="222"/>
      <c r="C642" s="222"/>
      <c r="D642" s="222"/>
      <c r="E642" s="222"/>
      <c r="F642" s="222"/>
      <c r="G642" s="222"/>
      <c r="H642" s="222"/>
      <c r="I642" s="222"/>
      <c r="J642" s="222"/>
      <c r="K642" s="128">
        <f>(K633+K638)*1.03</f>
        <v>5334604.8090999993</v>
      </c>
      <c r="L642" s="124"/>
      <c r="M642" s="129"/>
      <c r="N642" s="130"/>
      <c r="O642" s="131"/>
      <c r="P642" s="132"/>
      <c r="Q642" s="132"/>
      <c r="R642" s="133"/>
      <c r="S642" s="134"/>
      <c r="T642" s="135"/>
      <c r="U642" s="135"/>
      <c r="V642" s="135"/>
      <c r="W642" s="135"/>
      <c r="X642" s="135"/>
      <c r="Y642" s="135"/>
      <c r="Z642" s="135"/>
      <c r="AA642" s="135"/>
      <c r="AB642" s="135"/>
      <c r="AC642" s="135"/>
      <c r="AD642" s="135"/>
      <c r="AE642" s="135"/>
      <c r="AF642" s="135"/>
      <c r="AG642" s="135"/>
      <c r="AH642" s="135"/>
      <c r="AI642" s="135"/>
      <c r="AJ642" s="135"/>
      <c r="AK642" s="135"/>
      <c r="AL642" s="135"/>
      <c r="AM642" s="135"/>
      <c r="AN642" s="135"/>
      <c r="AO642" s="135"/>
      <c r="AP642" s="135"/>
      <c r="AQ642" s="135"/>
      <c r="AR642" s="135"/>
      <c r="AS642" s="135"/>
      <c r="AT642" s="135"/>
      <c r="AU642" s="135"/>
      <c r="AV642" s="135"/>
      <c r="AW642" s="135"/>
      <c r="AX642" s="135"/>
      <c r="AY642" s="135"/>
      <c r="AZ642" s="135"/>
      <c r="BA642" s="135"/>
      <c r="BB642" s="135"/>
      <c r="BC642" s="135"/>
      <c r="BD642" s="135"/>
      <c r="BE642" s="135"/>
      <c r="BF642" s="135"/>
      <c r="BG642" s="135"/>
      <c r="BH642" s="135"/>
      <c r="BI642" s="135"/>
      <c r="BJ642" s="135"/>
      <c r="BK642" s="135"/>
      <c r="BL642" s="135"/>
      <c r="BM642" s="135"/>
      <c r="BN642" s="135"/>
      <c r="BO642" s="135"/>
      <c r="BP642" s="135"/>
      <c r="BQ642" s="135"/>
      <c r="BR642" s="135"/>
      <c r="BS642" s="135"/>
      <c r="BT642" s="135"/>
      <c r="BU642" s="135"/>
      <c r="BV642" s="135"/>
      <c r="BW642" s="135"/>
      <c r="BX642" s="135"/>
      <c r="BY642" s="135"/>
      <c r="BZ642" s="135"/>
      <c r="CA642" s="135"/>
      <c r="CB642" s="135"/>
      <c r="CC642" s="135"/>
      <c r="CD642" s="135"/>
      <c r="CE642" s="135"/>
      <c r="CF642" s="135"/>
      <c r="CG642" s="136"/>
      <c r="CH642" s="135"/>
      <c r="CI642" s="136"/>
      <c r="CJ642" s="135"/>
      <c r="CK642" s="137"/>
      <c r="CL642" s="138"/>
      <c r="CM642" s="138"/>
      <c r="CN642" s="138"/>
      <c r="CO642" s="138"/>
      <c r="CP642" s="138"/>
      <c r="CQ642" s="138"/>
    </row>
    <row r="643" spans="1:95" s="62" customFormat="1" ht="15" customHeight="1" x14ac:dyDescent="0.25">
      <c r="A643" s="221" t="s">
        <v>771</v>
      </c>
      <c r="B643" s="222"/>
      <c r="C643" s="222"/>
      <c r="D643" s="222"/>
      <c r="E643" s="222"/>
      <c r="F643" s="222"/>
      <c r="G643" s="222"/>
      <c r="H643" s="222"/>
      <c r="I643" s="222"/>
      <c r="J643" s="222"/>
      <c r="K643" s="128">
        <f>K641-K642</f>
        <v>128181208.3909</v>
      </c>
      <c r="L643" s="124"/>
      <c r="M643" s="129"/>
      <c r="N643" s="130"/>
      <c r="O643" s="131"/>
      <c r="P643" s="132"/>
      <c r="Q643" s="132"/>
      <c r="R643" s="139"/>
      <c r="S643" s="140"/>
      <c r="T643" s="141"/>
      <c r="U643" s="141"/>
      <c r="V643" s="141"/>
      <c r="W643" s="141"/>
      <c r="X643" s="141"/>
      <c r="Y643" s="141"/>
      <c r="Z643" s="141"/>
      <c r="AA643" s="141"/>
      <c r="AB643" s="141"/>
      <c r="AC643" s="141"/>
      <c r="AD643" s="141"/>
      <c r="AE643" s="141"/>
      <c r="AF643" s="141"/>
      <c r="AG643" s="141"/>
      <c r="AH643" s="141"/>
      <c r="AI643" s="141"/>
      <c r="AJ643" s="141"/>
      <c r="AK643" s="141"/>
      <c r="AL643" s="141"/>
      <c r="AM643" s="141"/>
      <c r="AN643" s="141"/>
      <c r="AO643" s="141"/>
      <c r="AP643" s="141"/>
      <c r="AQ643" s="141"/>
      <c r="AR643" s="141"/>
      <c r="AS643" s="141"/>
      <c r="AT643" s="141"/>
      <c r="AU643" s="141"/>
      <c r="AV643" s="141"/>
      <c r="AW643" s="141"/>
      <c r="AX643" s="141"/>
      <c r="AY643" s="141"/>
      <c r="AZ643" s="141"/>
      <c r="BA643" s="141"/>
      <c r="BB643" s="141"/>
      <c r="BC643" s="141"/>
      <c r="BD643" s="141"/>
      <c r="BE643" s="141"/>
      <c r="BF643" s="141"/>
      <c r="BG643" s="141"/>
      <c r="BH643" s="141"/>
      <c r="BI643" s="141"/>
      <c r="BJ643" s="141"/>
      <c r="BK643" s="141"/>
      <c r="BL643" s="141"/>
      <c r="BM643" s="141"/>
      <c r="BN643" s="141"/>
      <c r="BO643" s="141"/>
      <c r="BP643" s="141"/>
      <c r="BQ643" s="141"/>
      <c r="BR643" s="141"/>
      <c r="BS643" s="141"/>
      <c r="BT643" s="141"/>
      <c r="BU643" s="141"/>
      <c r="BV643" s="141"/>
      <c r="BW643" s="141"/>
      <c r="BX643" s="141"/>
      <c r="BY643" s="141"/>
      <c r="BZ643" s="141"/>
      <c r="CA643" s="141"/>
      <c r="CB643" s="141"/>
      <c r="CC643" s="141"/>
      <c r="CD643" s="141"/>
      <c r="CE643" s="141"/>
      <c r="CF643" s="141"/>
      <c r="CG643" s="136"/>
      <c r="CH643" s="135"/>
      <c r="CI643" s="136"/>
      <c r="CJ643" s="135"/>
      <c r="CK643" s="137"/>
      <c r="CL643" s="138"/>
      <c r="CM643" s="138"/>
      <c r="CN643" s="138"/>
      <c r="CO643" s="138"/>
      <c r="CP643" s="138"/>
      <c r="CQ643" s="138"/>
    </row>
    <row r="644" spans="1:95" s="62" customFormat="1" ht="15" customHeight="1" x14ac:dyDescent="0.25">
      <c r="A644" s="219" t="s">
        <v>772</v>
      </c>
      <c r="B644" s="220"/>
      <c r="C644" s="220"/>
      <c r="D644" s="220"/>
      <c r="E644" s="220"/>
      <c r="F644" s="220"/>
      <c r="G644" s="220"/>
      <c r="H644" s="220"/>
      <c r="I644" s="220"/>
      <c r="J644" s="220"/>
      <c r="K644" s="142">
        <v>1.20434642908125</v>
      </c>
      <c r="L644" s="124"/>
      <c r="M644" s="129"/>
      <c r="N644" s="143"/>
      <c r="O644" s="144"/>
      <c r="P644" s="145"/>
      <c r="Q644" s="145"/>
      <c r="R644" s="139"/>
      <c r="S644" s="146"/>
      <c r="T644" s="147"/>
      <c r="U644" s="147"/>
      <c r="V644" s="147"/>
      <c r="W644" s="147"/>
      <c r="X644" s="147"/>
      <c r="Y644" s="147"/>
      <c r="Z644" s="147"/>
      <c r="AA644" s="147"/>
      <c r="AB644" s="147"/>
      <c r="AC644" s="147"/>
      <c r="AD644" s="147"/>
      <c r="AE644" s="147"/>
      <c r="AF644" s="147"/>
      <c r="AG644" s="147"/>
      <c r="AH644" s="147"/>
      <c r="AI644" s="147"/>
      <c r="AJ644" s="147"/>
      <c r="AK644" s="147"/>
      <c r="AL644" s="147"/>
      <c r="AM644" s="147"/>
      <c r="AN644" s="147"/>
      <c r="AO644" s="147"/>
      <c r="AP644" s="147"/>
      <c r="AQ644" s="147"/>
      <c r="AR644" s="147"/>
      <c r="AS644" s="147"/>
      <c r="AT644" s="147"/>
      <c r="AU644" s="147"/>
      <c r="AV644" s="147"/>
      <c r="AW644" s="147"/>
      <c r="AX644" s="147"/>
      <c r="AY644" s="147"/>
      <c r="AZ644" s="147"/>
      <c r="BA644" s="147"/>
      <c r="BB644" s="147"/>
      <c r="BC644" s="147"/>
      <c r="BD644" s="147"/>
      <c r="BE644" s="147"/>
      <c r="BF644" s="147"/>
      <c r="BG644" s="147"/>
      <c r="BH644" s="147"/>
      <c r="BI644" s="147"/>
      <c r="BJ644" s="147"/>
      <c r="BK644" s="147"/>
      <c r="BL644" s="147"/>
      <c r="BM644" s="147"/>
      <c r="BN644" s="147"/>
      <c r="BO644" s="147"/>
      <c r="BP644" s="147"/>
      <c r="BQ644" s="147"/>
      <c r="BR644" s="147"/>
      <c r="BS644" s="147"/>
      <c r="BT644" s="147"/>
      <c r="BU644" s="147"/>
      <c r="BV644" s="147"/>
      <c r="BW644" s="147"/>
      <c r="BX644" s="147"/>
      <c r="BY644" s="147"/>
      <c r="BZ644" s="147"/>
      <c r="CA644" s="147"/>
      <c r="CB644" s="147"/>
      <c r="CC644" s="147"/>
      <c r="CD644" s="147"/>
      <c r="CE644" s="147"/>
      <c r="CF644" s="147"/>
      <c r="CG644" s="125"/>
      <c r="CH644" s="64"/>
      <c r="CI644" s="125"/>
      <c r="CK644" s="148"/>
    </row>
    <row r="645" spans="1:95" s="62" customFormat="1" ht="27.75" customHeight="1" x14ac:dyDescent="0.25">
      <c r="A645" s="221" t="s">
        <v>773</v>
      </c>
      <c r="B645" s="222"/>
      <c r="C645" s="222"/>
      <c r="D645" s="222"/>
      <c r="E645" s="222"/>
      <c r="F645" s="222"/>
      <c r="G645" s="222"/>
      <c r="H645" s="222"/>
      <c r="I645" s="222"/>
      <c r="J645" s="222"/>
      <c r="K645" s="149">
        <f>K642+K643*K644</f>
        <v>159709185.40999997</v>
      </c>
      <c r="L645" s="124"/>
      <c r="M645" s="129"/>
      <c r="N645" s="150"/>
      <c r="O645" s="150"/>
      <c r="P645" s="150"/>
      <c r="Q645" s="151"/>
      <c r="R645" s="152"/>
      <c r="S645" s="153"/>
      <c r="T645" s="153"/>
      <c r="U645" s="153"/>
      <c r="V645" s="153"/>
      <c r="W645" s="153"/>
      <c r="X645" s="153"/>
      <c r="Y645" s="153"/>
      <c r="Z645" s="153"/>
      <c r="AA645" s="153"/>
      <c r="AB645" s="153"/>
      <c r="AC645" s="153"/>
      <c r="AD645" s="153"/>
      <c r="AE645" s="153"/>
      <c r="AF645" s="153"/>
      <c r="AG645" s="153"/>
      <c r="AH645" s="153"/>
      <c r="AI645" s="153"/>
      <c r="AJ645" s="153"/>
      <c r="AK645" s="153"/>
      <c r="AL645" s="153"/>
      <c r="AM645" s="153"/>
      <c r="AN645" s="153"/>
      <c r="AO645" s="153"/>
      <c r="AP645" s="153"/>
      <c r="AQ645" s="153"/>
      <c r="AR645" s="153"/>
      <c r="AS645" s="153"/>
      <c r="AT645" s="153"/>
      <c r="AU645" s="153"/>
      <c r="AV645" s="153"/>
      <c r="AW645" s="153"/>
      <c r="AX645" s="153"/>
      <c r="AY645" s="153"/>
      <c r="AZ645" s="153"/>
      <c r="BA645" s="153"/>
      <c r="BB645" s="153"/>
      <c r="BC645" s="153"/>
      <c r="BD645" s="153"/>
      <c r="BE645" s="153"/>
      <c r="BF645" s="153"/>
      <c r="BG645" s="153"/>
      <c r="BH645" s="153"/>
      <c r="BI645" s="153"/>
      <c r="BJ645" s="153"/>
      <c r="BK645" s="153"/>
      <c r="BL645" s="153"/>
      <c r="BM645" s="153"/>
      <c r="BN645" s="153"/>
      <c r="BO645" s="153"/>
      <c r="BP645" s="153"/>
      <c r="BQ645" s="153"/>
      <c r="BR645" s="153"/>
      <c r="BS645" s="153"/>
      <c r="BT645" s="153"/>
      <c r="BU645" s="153"/>
      <c r="BV645" s="153"/>
      <c r="BW645" s="153"/>
      <c r="BX645" s="153"/>
      <c r="BY645" s="153"/>
      <c r="BZ645" s="153"/>
      <c r="CA645" s="153"/>
      <c r="CB645" s="153"/>
      <c r="CC645" s="153"/>
      <c r="CD645" s="153"/>
      <c r="CE645" s="154">
        <f>K645-R645</f>
        <v>159709185.40999997</v>
      </c>
      <c r="CF645" s="153"/>
      <c r="CG645" s="155"/>
      <c r="CH645" s="156"/>
      <c r="CI645" s="157"/>
      <c r="CJ645" s="156"/>
      <c r="CK645" s="156"/>
      <c r="CL645" s="156"/>
      <c r="CM645" s="156"/>
      <c r="CN645" s="156"/>
      <c r="CO645" s="156"/>
      <c r="CP645" s="156"/>
      <c r="CQ645" s="156"/>
    </row>
    <row r="646" spans="1:95" s="62" customFormat="1" ht="18" customHeight="1" x14ac:dyDescent="0.25">
      <c r="A646" s="221" t="s">
        <v>554</v>
      </c>
      <c r="B646" s="222"/>
      <c r="C646" s="222"/>
      <c r="D646" s="222"/>
      <c r="E646" s="222"/>
      <c r="F646" s="222"/>
      <c r="G646" s="222"/>
      <c r="H646" s="222"/>
      <c r="I646" s="222"/>
      <c r="J646" s="222"/>
      <c r="K646" s="158">
        <f>K645*0.2</f>
        <v>31941837.081999995</v>
      </c>
      <c r="L646" s="124"/>
      <c r="M646" s="129"/>
      <c r="N646" s="159"/>
      <c r="O646" s="159"/>
      <c r="P646" s="159"/>
      <c r="Q646" s="160"/>
      <c r="R646" s="161"/>
      <c r="S646" s="162"/>
      <c r="T646" s="162"/>
      <c r="U646" s="162"/>
      <c r="V646" s="162"/>
      <c r="W646" s="162"/>
      <c r="X646" s="162"/>
      <c r="Y646" s="162"/>
      <c r="Z646" s="162"/>
      <c r="AA646" s="162"/>
      <c r="AB646" s="162"/>
      <c r="AC646" s="162"/>
      <c r="AD646" s="162"/>
      <c r="AE646" s="162"/>
      <c r="AF646" s="162"/>
      <c r="AG646" s="162"/>
      <c r="AH646" s="162"/>
      <c r="AI646" s="162"/>
      <c r="AJ646" s="162"/>
      <c r="AK646" s="162"/>
      <c r="AL646" s="162"/>
      <c r="AM646" s="162"/>
      <c r="AN646" s="162"/>
      <c r="AO646" s="162"/>
      <c r="AP646" s="162"/>
      <c r="AQ646" s="162"/>
      <c r="AR646" s="162"/>
      <c r="AS646" s="162"/>
      <c r="AT646" s="162"/>
      <c r="AU646" s="162"/>
      <c r="AV646" s="162"/>
      <c r="AW646" s="162"/>
      <c r="AX646" s="162"/>
      <c r="AY646" s="162"/>
      <c r="AZ646" s="162"/>
      <c r="BA646" s="162"/>
      <c r="BB646" s="162"/>
      <c r="BC646" s="162"/>
      <c r="BD646" s="162"/>
      <c r="BE646" s="162"/>
      <c r="BF646" s="162"/>
      <c r="BG646" s="162"/>
      <c r="BH646" s="162"/>
      <c r="BI646" s="162"/>
      <c r="BJ646" s="162"/>
      <c r="BK646" s="162"/>
      <c r="BL646" s="162"/>
      <c r="BM646" s="162"/>
      <c r="BN646" s="162"/>
      <c r="BO646" s="162"/>
      <c r="BP646" s="162"/>
      <c r="BQ646" s="162"/>
      <c r="BR646" s="162"/>
      <c r="BS646" s="162"/>
      <c r="BT646" s="162"/>
      <c r="BU646" s="162"/>
      <c r="BV646" s="162"/>
      <c r="BW646" s="162"/>
      <c r="BX646" s="162"/>
      <c r="BY646" s="162"/>
      <c r="BZ646" s="162"/>
      <c r="CA646" s="162"/>
      <c r="CB646" s="162"/>
      <c r="CC646" s="162"/>
      <c r="CD646" s="162"/>
      <c r="CE646" s="154">
        <f>K646-R646</f>
        <v>31941837.081999995</v>
      </c>
      <c r="CF646" s="163"/>
      <c r="CG646" s="164"/>
      <c r="CH646" s="165"/>
      <c r="CI646" s="165"/>
      <c r="CJ646" s="165"/>
      <c r="CK646" s="165"/>
      <c r="CL646" s="165"/>
      <c r="CM646" s="165"/>
      <c r="CN646" s="165"/>
      <c r="CO646" s="165"/>
      <c r="CP646" s="165"/>
      <c r="CQ646" s="165"/>
    </row>
    <row r="647" spans="1:95" s="62" customFormat="1" ht="18.75" customHeight="1" x14ac:dyDescent="0.25">
      <c r="A647" s="219" t="s">
        <v>555</v>
      </c>
      <c r="B647" s="220"/>
      <c r="C647" s="220"/>
      <c r="D647" s="220"/>
      <c r="E647" s="220"/>
      <c r="F647" s="220"/>
      <c r="G647" s="220"/>
      <c r="H647" s="220"/>
      <c r="I647" s="220"/>
      <c r="J647" s="220"/>
      <c r="K647" s="166">
        <f>K645+K646</f>
        <v>191651022.49199995</v>
      </c>
      <c r="L647" s="124"/>
      <c r="M647" s="124"/>
      <c r="N647" s="167"/>
      <c r="O647" s="167"/>
      <c r="P647" s="159"/>
      <c r="Q647" s="160"/>
      <c r="R647" s="152"/>
      <c r="S647" s="162"/>
      <c r="T647" s="162"/>
      <c r="U647" s="162"/>
      <c r="V647" s="162"/>
      <c r="W647" s="162"/>
      <c r="X647" s="162"/>
      <c r="Y647" s="162"/>
      <c r="Z647" s="162"/>
      <c r="AA647" s="162"/>
      <c r="AB647" s="162"/>
      <c r="AC647" s="162"/>
      <c r="AD647" s="162"/>
      <c r="AE647" s="162"/>
      <c r="AF647" s="162"/>
      <c r="AG647" s="162"/>
      <c r="AH647" s="162"/>
      <c r="AI647" s="162"/>
      <c r="AJ647" s="162"/>
      <c r="AK647" s="162"/>
      <c r="AL647" s="162"/>
      <c r="AM647" s="162"/>
      <c r="AN647" s="162"/>
      <c r="AO647" s="162"/>
      <c r="AP647" s="162"/>
      <c r="AQ647" s="162"/>
      <c r="AR647" s="162"/>
      <c r="AS647" s="162"/>
      <c r="AT647" s="162"/>
      <c r="AU647" s="162"/>
      <c r="AV647" s="162"/>
      <c r="AW647" s="162"/>
      <c r="AX647" s="162"/>
      <c r="AY647" s="162"/>
      <c r="AZ647" s="162"/>
      <c r="BA647" s="162"/>
      <c r="BB647" s="162"/>
      <c r="BC647" s="162"/>
      <c r="BD647" s="162"/>
      <c r="BE647" s="162"/>
      <c r="BF647" s="162"/>
      <c r="BG647" s="162"/>
      <c r="BH647" s="162"/>
      <c r="BI647" s="162"/>
      <c r="BJ647" s="162"/>
      <c r="BK647" s="162"/>
      <c r="BL647" s="162"/>
      <c r="BM647" s="162"/>
      <c r="BN647" s="162"/>
      <c r="BO647" s="162"/>
      <c r="BP647" s="162"/>
      <c r="BQ647" s="162"/>
      <c r="BR647" s="162"/>
      <c r="BS647" s="162"/>
      <c r="BT647" s="162"/>
      <c r="BU647" s="162"/>
      <c r="BV647" s="162"/>
      <c r="BW647" s="162"/>
      <c r="BX647" s="162"/>
      <c r="BY647" s="162"/>
      <c r="BZ647" s="162"/>
      <c r="CA647" s="162"/>
      <c r="CB647" s="162"/>
      <c r="CC647" s="162"/>
      <c r="CD647" s="162"/>
      <c r="CE647" s="154">
        <f>K647-R647</f>
        <v>191651022.49199995</v>
      </c>
      <c r="CF647" s="162"/>
      <c r="CG647" s="164"/>
      <c r="CH647" s="164"/>
      <c r="CI647" s="168"/>
      <c r="CJ647" s="165"/>
      <c r="CK647" s="165"/>
      <c r="CL647" s="165"/>
      <c r="CM647" s="165"/>
      <c r="CN647" s="165"/>
      <c r="CO647" s="165"/>
      <c r="CP647" s="165"/>
      <c r="CQ647" s="165"/>
    </row>
    <row r="648" spans="1:95" s="62" customFormat="1" ht="18.75" customHeight="1" x14ac:dyDescent="0.25">
      <c r="A648" s="219" t="s">
        <v>556</v>
      </c>
      <c r="B648" s="220"/>
      <c r="C648" s="220"/>
      <c r="D648" s="220"/>
      <c r="E648" s="220"/>
      <c r="F648" s="220"/>
      <c r="G648" s="220"/>
      <c r="H648" s="220"/>
      <c r="I648" s="220"/>
      <c r="J648" s="220"/>
      <c r="K648" s="173">
        <v>170946331.16</v>
      </c>
      <c r="L648" s="124"/>
      <c r="M648" s="124"/>
      <c r="N648" s="167"/>
      <c r="O648" s="167"/>
      <c r="P648" s="167"/>
      <c r="Q648" s="169"/>
      <c r="R648" s="152"/>
      <c r="S648" s="162"/>
      <c r="T648" s="162"/>
      <c r="U648" s="162"/>
      <c r="V648" s="162"/>
      <c r="W648" s="162"/>
      <c r="X648" s="162"/>
      <c r="Y648" s="162"/>
      <c r="Z648" s="162"/>
      <c r="AA648" s="162"/>
      <c r="AB648" s="162"/>
      <c r="AC648" s="162"/>
      <c r="AD648" s="162"/>
      <c r="AE648" s="162"/>
      <c r="AF648" s="162"/>
      <c r="AG648" s="162"/>
      <c r="AH648" s="162"/>
      <c r="AI648" s="162"/>
      <c r="AJ648" s="162"/>
      <c r="AK648" s="162"/>
      <c r="AL648" s="162"/>
      <c r="AM648" s="162"/>
      <c r="AN648" s="162"/>
      <c r="AO648" s="162"/>
      <c r="AP648" s="162"/>
      <c r="AQ648" s="162"/>
      <c r="AR648" s="162"/>
      <c r="AS648" s="162"/>
      <c r="AT648" s="162"/>
      <c r="AU648" s="162"/>
      <c r="AV648" s="162"/>
      <c r="AW648" s="162"/>
      <c r="AX648" s="162"/>
      <c r="AY648" s="162"/>
      <c r="AZ648" s="162"/>
      <c r="BA648" s="162"/>
      <c r="BB648" s="162"/>
      <c r="BC648" s="162"/>
      <c r="BD648" s="162"/>
      <c r="BE648" s="162"/>
      <c r="BF648" s="162"/>
      <c r="BG648" s="162"/>
      <c r="BH648" s="162"/>
      <c r="BI648" s="162"/>
      <c r="BJ648" s="162"/>
      <c r="BK648" s="162"/>
      <c r="BL648" s="162"/>
      <c r="BM648" s="162"/>
      <c r="BN648" s="162"/>
      <c r="BO648" s="162"/>
      <c r="BP648" s="162"/>
      <c r="BQ648" s="162"/>
      <c r="BR648" s="162"/>
      <c r="BS648" s="162"/>
      <c r="BT648" s="162"/>
      <c r="BU648" s="162"/>
      <c r="BV648" s="162"/>
      <c r="BW648" s="162"/>
      <c r="BX648" s="162"/>
      <c r="BY648" s="162"/>
      <c r="BZ648" s="162"/>
      <c r="CA648" s="162"/>
      <c r="CB648" s="162"/>
      <c r="CC648" s="162"/>
      <c r="CD648" s="162"/>
      <c r="CE648" s="170"/>
      <c r="CF648" s="162"/>
      <c r="CG648" s="164"/>
      <c r="CH648" s="164"/>
      <c r="CI648" s="165"/>
      <c r="CJ648" s="165"/>
      <c r="CK648" s="165"/>
      <c r="CL648" s="165"/>
      <c r="CM648" s="165"/>
      <c r="CN648" s="165"/>
      <c r="CO648" s="165"/>
      <c r="CP648" s="165"/>
      <c r="CQ648" s="165"/>
    </row>
    <row r="649" spans="1:95" s="74" customFormat="1" x14ac:dyDescent="0.2">
      <c r="A649" s="72"/>
      <c r="B649" s="72"/>
      <c r="C649" s="72"/>
      <c r="D649" s="72"/>
      <c r="E649" s="72"/>
      <c r="F649" s="72"/>
      <c r="G649" s="72"/>
      <c r="H649" s="171"/>
      <c r="I649" s="68"/>
      <c r="J649" s="68"/>
      <c r="K649" s="68"/>
      <c r="L649" s="68"/>
      <c r="M649" s="72"/>
      <c r="N649" s="72"/>
      <c r="O649" s="72"/>
      <c r="P649" s="72"/>
      <c r="Q649" s="72"/>
      <c r="R649" s="72"/>
      <c r="S649" s="83"/>
      <c r="T649" s="83"/>
      <c r="U649" s="83"/>
      <c r="V649" s="83"/>
      <c r="W649" s="83"/>
      <c r="X649" s="83"/>
      <c r="Y649" s="83"/>
      <c r="Z649" s="83"/>
      <c r="AA649" s="83"/>
      <c r="AB649" s="83"/>
      <c r="AC649" s="83"/>
      <c r="AD649" s="83"/>
      <c r="AE649" s="83"/>
      <c r="AF649" s="83"/>
      <c r="AG649" s="83"/>
      <c r="AH649" s="83"/>
      <c r="AI649" s="83"/>
      <c r="AJ649" s="83"/>
      <c r="AK649" s="83"/>
      <c r="AL649" s="83"/>
      <c r="AM649" s="83"/>
      <c r="AN649" s="83"/>
      <c r="AO649" s="83"/>
      <c r="AP649" s="83"/>
      <c r="AQ649" s="83"/>
      <c r="AR649" s="83"/>
      <c r="AS649" s="83"/>
      <c r="AT649" s="83"/>
      <c r="AU649" s="83"/>
      <c r="AV649" s="83"/>
      <c r="AW649" s="83"/>
      <c r="AX649" s="83"/>
      <c r="AY649" s="83"/>
      <c r="AZ649" s="83"/>
      <c r="BA649" s="83"/>
      <c r="BB649" s="83"/>
      <c r="BC649" s="83"/>
      <c r="BD649" s="83"/>
      <c r="BE649" s="83"/>
      <c r="BF649" s="83"/>
      <c r="BG649" s="83"/>
      <c r="BH649" s="83"/>
      <c r="BI649" s="83"/>
      <c r="BJ649" s="83"/>
      <c r="BK649" s="83"/>
      <c r="BL649" s="83"/>
      <c r="BM649" s="83"/>
      <c r="BN649" s="83"/>
      <c r="BO649" s="83"/>
      <c r="BP649" s="83"/>
      <c r="BQ649" s="83"/>
      <c r="BR649" s="83"/>
      <c r="BS649" s="83"/>
      <c r="BT649" s="83"/>
      <c r="BU649" s="83"/>
      <c r="BV649" s="83"/>
      <c r="BW649" s="83"/>
      <c r="BX649" s="83"/>
      <c r="BY649" s="83"/>
      <c r="BZ649" s="83"/>
      <c r="CA649" s="83"/>
      <c r="CB649" s="83"/>
      <c r="CC649" s="83"/>
      <c r="CD649" s="83"/>
      <c r="CE649" s="83"/>
      <c r="CF649" s="83"/>
      <c r="CG649" s="83"/>
      <c r="CH649" s="83"/>
      <c r="CI649" s="83"/>
      <c r="CJ649" s="83"/>
      <c r="CK649" s="83"/>
      <c r="CL649" s="83"/>
    </row>
    <row r="650" spans="1:95" s="74" customFormat="1" ht="12.75" customHeight="1" x14ac:dyDescent="0.2">
      <c r="A650" s="217" t="s">
        <v>760</v>
      </c>
      <c r="B650" s="217"/>
      <c r="C650" s="217"/>
      <c r="D650" s="217"/>
      <c r="E650" s="217"/>
      <c r="F650" s="217"/>
      <c r="G650" s="217"/>
      <c r="H650" s="217"/>
      <c r="I650" s="217"/>
      <c r="J650" s="217"/>
      <c r="K650" s="217"/>
      <c r="L650" s="217"/>
      <c r="M650" s="217"/>
      <c r="N650" s="217"/>
      <c r="O650" s="217"/>
      <c r="P650" s="217"/>
      <c r="Q650" s="217"/>
      <c r="R650" s="217"/>
      <c r="S650" s="83"/>
      <c r="T650" s="83"/>
      <c r="U650" s="83"/>
      <c r="V650" s="83"/>
      <c r="W650" s="83"/>
      <c r="X650" s="83"/>
      <c r="Y650" s="83"/>
      <c r="Z650" s="83"/>
      <c r="AA650" s="83"/>
      <c r="AB650" s="83"/>
      <c r="AC650" s="83"/>
      <c r="AD650" s="83"/>
      <c r="AE650" s="83"/>
      <c r="AF650" s="83"/>
      <c r="AG650" s="83"/>
      <c r="AH650" s="83"/>
      <c r="AI650" s="83"/>
      <c r="AJ650" s="83"/>
      <c r="AK650" s="83"/>
      <c r="AL650" s="83"/>
      <c r="AM650" s="83"/>
      <c r="AN650" s="83"/>
      <c r="AO650" s="83"/>
      <c r="AP650" s="83"/>
      <c r="AQ650" s="83"/>
      <c r="AR650" s="83"/>
      <c r="AS650" s="83"/>
      <c r="AT650" s="83"/>
      <c r="AU650" s="83"/>
      <c r="AV650" s="83"/>
      <c r="AW650" s="83"/>
      <c r="AX650" s="83"/>
      <c r="AY650" s="83"/>
      <c r="AZ650" s="83"/>
      <c r="BA650" s="83"/>
      <c r="BB650" s="83"/>
      <c r="BC650" s="83"/>
      <c r="BD650" s="83"/>
      <c r="BE650" s="83"/>
      <c r="BF650" s="83"/>
      <c r="BG650" s="83"/>
      <c r="BH650" s="83"/>
      <c r="BI650" s="83"/>
      <c r="BJ650" s="83"/>
      <c r="BK650" s="83"/>
      <c r="BL650" s="83"/>
      <c r="BM650" s="83"/>
      <c r="BN650" s="83"/>
      <c r="BO650" s="83"/>
      <c r="BP650" s="83"/>
      <c r="BQ650" s="83"/>
      <c r="BR650" s="83"/>
      <c r="BS650" s="83"/>
      <c r="BT650" s="83"/>
      <c r="BU650" s="83"/>
      <c r="BV650" s="83"/>
      <c r="BW650" s="83"/>
      <c r="BX650" s="83"/>
      <c r="BY650" s="83"/>
      <c r="BZ650" s="83"/>
      <c r="CA650" s="83"/>
      <c r="CB650" s="83"/>
      <c r="CC650" s="83"/>
      <c r="CD650" s="83"/>
      <c r="CE650" s="83"/>
      <c r="CF650" s="83"/>
      <c r="CG650" s="83"/>
      <c r="CH650" s="83"/>
      <c r="CI650" s="83"/>
      <c r="CJ650" s="83"/>
      <c r="CK650" s="83"/>
      <c r="CL650" s="83"/>
    </row>
    <row r="651" spans="1:95" s="74" customFormat="1" x14ac:dyDescent="0.2">
      <c r="A651" s="216" t="s">
        <v>759</v>
      </c>
      <c r="B651" s="216"/>
      <c r="C651" s="216"/>
      <c r="D651" s="216"/>
      <c r="E651" s="216"/>
      <c r="F651" s="216"/>
      <c r="G651" s="216"/>
      <c r="H651" s="216"/>
      <c r="I651" s="216"/>
      <c r="J651" s="216"/>
      <c r="K651" s="216"/>
      <c r="L651" s="216"/>
      <c r="M651" s="216"/>
      <c r="N651" s="216"/>
      <c r="O651" s="216"/>
      <c r="P651" s="216"/>
      <c r="Q651" s="216"/>
      <c r="R651" s="216"/>
      <c r="S651" s="83"/>
      <c r="T651" s="83"/>
      <c r="U651" s="83"/>
      <c r="V651" s="83"/>
      <c r="W651" s="83"/>
      <c r="X651" s="83"/>
      <c r="Y651" s="83"/>
      <c r="Z651" s="83"/>
      <c r="AA651" s="83"/>
      <c r="AB651" s="83"/>
      <c r="AC651" s="83"/>
      <c r="AD651" s="83"/>
      <c r="AE651" s="83"/>
      <c r="AF651" s="83"/>
      <c r="AG651" s="83"/>
      <c r="AH651" s="83"/>
      <c r="AI651" s="83"/>
      <c r="AJ651" s="83"/>
      <c r="AK651" s="83"/>
      <c r="AL651" s="83"/>
      <c r="AM651" s="83"/>
      <c r="AN651" s="83"/>
      <c r="AO651" s="83"/>
      <c r="AP651" s="83"/>
      <c r="AQ651" s="83"/>
      <c r="AR651" s="83"/>
      <c r="AS651" s="83"/>
      <c r="AT651" s="83"/>
      <c r="AU651" s="83"/>
      <c r="AV651" s="83"/>
      <c r="AW651" s="83"/>
      <c r="AX651" s="83"/>
      <c r="AY651" s="83"/>
      <c r="AZ651" s="83"/>
      <c r="BA651" s="83"/>
      <c r="BB651" s="83"/>
      <c r="BC651" s="83"/>
      <c r="BD651" s="83"/>
      <c r="BE651" s="83"/>
      <c r="BF651" s="83"/>
      <c r="BG651" s="83"/>
      <c r="BH651" s="83"/>
      <c r="BI651" s="83"/>
      <c r="BJ651" s="83"/>
      <c r="BK651" s="83"/>
      <c r="BL651" s="83"/>
      <c r="BM651" s="83"/>
      <c r="BN651" s="83"/>
      <c r="BO651" s="83"/>
      <c r="BP651" s="83"/>
      <c r="BQ651" s="83"/>
      <c r="BR651" s="83"/>
      <c r="BS651" s="83"/>
      <c r="BT651" s="83"/>
      <c r="BU651" s="83"/>
      <c r="BV651" s="83"/>
      <c r="BW651" s="83"/>
      <c r="BX651" s="83"/>
      <c r="BY651" s="83"/>
      <c r="BZ651" s="83"/>
      <c r="CA651" s="83"/>
      <c r="CB651" s="83"/>
      <c r="CC651" s="83"/>
      <c r="CD651" s="83"/>
      <c r="CE651" s="83"/>
      <c r="CF651" s="83"/>
      <c r="CG651" s="83"/>
      <c r="CH651" s="83"/>
      <c r="CI651" s="83"/>
      <c r="CJ651" s="83"/>
      <c r="CK651" s="83"/>
      <c r="CL651" s="83"/>
    </row>
    <row r="652" spans="1:95" s="74" customFormat="1" x14ac:dyDescent="0.2">
      <c r="A652" s="72"/>
      <c r="B652" s="72"/>
      <c r="C652" s="72"/>
      <c r="D652" s="72"/>
      <c r="E652" s="72"/>
      <c r="F652" s="72"/>
      <c r="G652" s="72"/>
      <c r="H652" s="171"/>
      <c r="I652" s="68"/>
      <c r="J652" s="68"/>
      <c r="K652" s="68"/>
      <c r="L652" s="68"/>
      <c r="M652" s="72"/>
      <c r="N652" s="72"/>
      <c r="O652" s="72"/>
      <c r="P652" s="72"/>
      <c r="Q652" s="72"/>
      <c r="R652" s="72"/>
      <c r="S652" s="83"/>
      <c r="T652" s="83"/>
      <c r="U652" s="83"/>
      <c r="V652" s="83"/>
      <c r="W652" s="83"/>
      <c r="X652" s="83"/>
      <c r="Y652" s="83"/>
      <c r="Z652" s="83"/>
      <c r="AA652" s="83"/>
      <c r="AB652" s="83"/>
      <c r="AC652" s="83"/>
      <c r="AD652" s="83"/>
      <c r="AE652" s="83"/>
      <c r="AF652" s="83"/>
      <c r="AG652" s="83"/>
      <c r="AH652" s="83"/>
      <c r="AI652" s="83"/>
      <c r="AJ652" s="83"/>
      <c r="AK652" s="83"/>
      <c r="AL652" s="83"/>
      <c r="AM652" s="83"/>
      <c r="AN652" s="83"/>
      <c r="AO652" s="83"/>
      <c r="AP652" s="83"/>
      <c r="AQ652" s="83"/>
      <c r="AR652" s="83"/>
      <c r="AS652" s="83"/>
      <c r="AT652" s="83"/>
      <c r="AU652" s="83"/>
      <c r="AV652" s="83"/>
      <c r="AW652" s="83"/>
      <c r="AX652" s="83"/>
      <c r="AY652" s="83"/>
      <c r="AZ652" s="83"/>
      <c r="BA652" s="83"/>
      <c r="BB652" s="83"/>
      <c r="BC652" s="83"/>
      <c r="BD652" s="83"/>
      <c r="BE652" s="83"/>
      <c r="BF652" s="83"/>
      <c r="BG652" s="83"/>
      <c r="BH652" s="83"/>
      <c r="BI652" s="83"/>
      <c r="BJ652" s="83"/>
      <c r="BK652" s="83"/>
      <c r="BL652" s="83"/>
      <c r="BM652" s="83"/>
      <c r="BN652" s="83"/>
      <c r="BO652" s="83"/>
      <c r="BP652" s="83"/>
      <c r="BQ652" s="83"/>
      <c r="BR652" s="83"/>
      <c r="BS652" s="83"/>
      <c r="BT652" s="83"/>
      <c r="BU652" s="83"/>
      <c r="BV652" s="83"/>
      <c r="BW652" s="83"/>
      <c r="BX652" s="83"/>
      <c r="BY652" s="83"/>
      <c r="BZ652" s="83"/>
      <c r="CA652" s="83"/>
      <c r="CB652" s="83"/>
      <c r="CC652" s="83"/>
      <c r="CD652" s="83"/>
      <c r="CE652" s="83"/>
      <c r="CF652" s="83"/>
      <c r="CG652" s="83"/>
      <c r="CH652" s="83"/>
      <c r="CI652" s="83"/>
      <c r="CJ652" s="83"/>
      <c r="CK652" s="83"/>
      <c r="CL652" s="83"/>
    </row>
    <row r="653" spans="1:95" s="74" customFormat="1" ht="12.75" customHeight="1" x14ac:dyDescent="0.2">
      <c r="A653" s="217" t="s">
        <v>761</v>
      </c>
      <c r="B653" s="217"/>
      <c r="C653" s="217"/>
      <c r="D653" s="217"/>
      <c r="E653" s="217"/>
      <c r="F653" s="217"/>
      <c r="G653" s="217"/>
      <c r="H653" s="217"/>
      <c r="I653" s="217"/>
      <c r="J653" s="217"/>
      <c r="K653" s="217"/>
      <c r="L653" s="217"/>
      <c r="M653" s="217"/>
      <c r="N653" s="217"/>
      <c r="O653" s="217"/>
      <c r="P653" s="217"/>
      <c r="Q653" s="217"/>
      <c r="R653" s="217"/>
      <c r="S653" s="83"/>
      <c r="T653" s="83"/>
      <c r="U653" s="83"/>
      <c r="V653" s="83"/>
      <c r="W653" s="83"/>
      <c r="X653" s="83"/>
      <c r="Y653" s="83"/>
      <c r="Z653" s="83"/>
      <c r="AA653" s="83"/>
      <c r="AB653" s="83"/>
      <c r="AC653" s="83"/>
      <c r="AD653" s="83"/>
      <c r="AE653" s="83"/>
      <c r="AF653" s="83"/>
      <c r="AG653" s="83"/>
      <c r="AH653" s="83"/>
      <c r="AI653" s="83"/>
      <c r="AJ653" s="83"/>
      <c r="AK653" s="83"/>
      <c r="AL653" s="83"/>
      <c r="AM653" s="83"/>
      <c r="AN653" s="83"/>
      <c r="AO653" s="83"/>
      <c r="AP653" s="83"/>
      <c r="AQ653" s="83"/>
      <c r="AR653" s="83"/>
      <c r="AS653" s="83"/>
      <c r="AT653" s="83"/>
      <c r="AU653" s="83"/>
      <c r="AV653" s="83"/>
      <c r="AW653" s="83"/>
      <c r="AX653" s="83"/>
      <c r="AY653" s="83"/>
      <c r="AZ653" s="83"/>
      <c r="BA653" s="83"/>
      <c r="BB653" s="83"/>
      <c r="BC653" s="83"/>
      <c r="BD653" s="83"/>
      <c r="BE653" s="83"/>
      <c r="BF653" s="83"/>
      <c r="BG653" s="83"/>
      <c r="BH653" s="83"/>
      <c r="BI653" s="83"/>
      <c r="BJ653" s="83"/>
      <c r="BK653" s="83"/>
      <c r="BL653" s="83"/>
      <c r="BM653" s="83"/>
      <c r="BN653" s="83"/>
      <c r="BO653" s="83"/>
      <c r="BP653" s="83"/>
      <c r="BQ653" s="83"/>
      <c r="BR653" s="83"/>
      <c r="BS653" s="83"/>
      <c r="BT653" s="83"/>
      <c r="BU653" s="83"/>
      <c r="BV653" s="83"/>
      <c r="BW653" s="83"/>
      <c r="BX653" s="83"/>
      <c r="BY653" s="83"/>
      <c r="BZ653" s="83"/>
      <c r="CA653" s="83"/>
      <c r="CB653" s="83"/>
      <c r="CC653" s="83"/>
      <c r="CD653" s="83"/>
      <c r="CE653" s="83"/>
      <c r="CF653" s="83"/>
      <c r="CG653" s="83"/>
      <c r="CH653" s="83"/>
      <c r="CI653" s="83"/>
      <c r="CJ653" s="83"/>
      <c r="CK653" s="83"/>
      <c r="CL653" s="83"/>
    </row>
    <row r="654" spans="1:95" s="74" customFormat="1" x14ac:dyDescent="0.2">
      <c r="A654" s="216" t="s">
        <v>759</v>
      </c>
      <c r="B654" s="216"/>
      <c r="C654" s="216"/>
      <c r="D654" s="216"/>
      <c r="E654" s="216"/>
      <c r="F654" s="216"/>
      <c r="G654" s="216"/>
      <c r="H654" s="216"/>
      <c r="I654" s="216"/>
      <c r="J654" s="216"/>
      <c r="K654" s="216"/>
      <c r="L654" s="216"/>
      <c r="M654" s="216"/>
      <c r="N654" s="216"/>
      <c r="O654" s="216"/>
      <c r="P654" s="216"/>
      <c r="Q654" s="216"/>
      <c r="R654" s="216"/>
      <c r="S654" s="83"/>
      <c r="T654" s="83"/>
      <c r="U654" s="83"/>
      <c r="V654" s="83"/>
      <c r="W654" s="83"/>
      <c r="X654" s="83"/>
      <c r="Y654" s="83"/>
      <c r="Z654" s="83"/>
      <c r="AA654" s="83"/>
      <c r="AB654" s="83"/>
      <c r="AC654" s="83"/>
      <c r="AD654" s="83"/>
      <c r="AE654" s="83"/>
      <c r="AF654" s="83"/>
      <c r="AG654" s="83"/>
      <c r="AH654" s="83"/>
      <c r="AI654" s="83"/>
      <c r="AJ654" s="83"/>
      <c r="AK654" s="83"/>
      <c r="AL654" s="83"/>
      <c r="AM654" s="83"/>
      <c r="AN654" s="83"/>
      <c r="AO654" s="83"/>
      <c r="AP654" s="83"/>
      <c r="AQ654" s="83"/>
      <c r="AR654" s="83"/>
      <c r="AS654" s="83"/>
      <c r="AT654" s="83"/>
      <c r="AU654" s="83"/>
      <c r="AV654" s="83"/>
      <c r="AW654" s="83"/>
      <c r="AX654" s="83"/>
      <c r="AY654" s="83"/>
      <c r="AZ654" s="83"/>
      <c r="BA654" s="83"/>
      <c r="BB654" s="83"/>
      <c r="BC654" s="83"/>
      <c r="BD654" s="83"/>
      <c r="BE654" s="83"/>
      <c r="BF654" s="83"/>
      <c r="BG654" s="83"/>
      <c r="BH654" s="83"/>
      <c r="BI654" s="83"/>
      <c r="BJ654" s="83"/>
      <c r="BK654" s="83"/>
      <c r="BL654" s="83"/>
      <c r="BM654" s="83"/>
      <c r="BN654" s="83"/>
      <c r="BO654" s="83"/>
      <c r="BP654" s="83"/>
      <c r="BQ654" s="83"/>
      <c r="BR654" s="83"/>
      <c r="BS654" s="83"/>
      <c r="BT654" s="83"/>
      <c r="BU654" s="83"/>
      <c r="BV654" s="83"/>
      <c r="BW654" s="83"/>
      <c r="BX654" s="83"/>
      <c r="BY654" s="83"/>
      <c r="BZ654" s="83"/>
      <c r="CA654" s="83"/>
      <c r="CB654" s="83"/>
      <c r="CC654" s="83"/>
      <c r="CD654" s="83"/>
      <c r="CE654" s="83"/>
      <c r="CF654" s="83"/>
      <c r="CG654" s="83"/>
      <c r="CH654" s="83"/>
      <c r="CI654" s="83"/>
      <c r="CJ654" s="83"/>
      <c r="CK654" s="83"/>
      <c r="CL654" s="83"/>
    </row>
    <row r="655" spans="1:95" s="74" customFormat="1" x14ac:dyDescent="0.2">
      <c r="A655" s="72"/>
      <c r="B655" s="72"/>
      <c r="C655" s="72"/>
      <c r="D655" s="72"/>
      <c r="E655" s="72"/>
      <c r="F655" s="72"/>
      <c r="G655" s="72"/>
      <c r="H655" s="171"/>
      <c r="I655" s="68"/>
      <c r="J655" s="68"/>
      <c r="K655" s="68"/>
      <c r="L655" s="68"/>
      <c r="M655" s="72"/>
      <c r="N655" s="72"/>
      <c r="O655" s="72"/>
      <c r="P655" s="72"/>
      <c r="Q655" s="72"/>
      <c r="R655" s="72"/>
      <c r="S655" s="83"/>
      <c r="T655" s="83"/>
      <c r="U655" s="83"/>
      <c r="V655" s="83"/>
      <c r="W655" s="83"/>
      <c r="X655" s="83"/>
      <c r="Y655" s="83"/>
      <c r="Z655" s="83"/>
      <c r="AA655" s="83"/>
      <c r="AB655" s="83"/>
      <c r="AC655" s="83"/>
      <c r="AD655" s="83"/>
      <c r="AE655" s="83"/>
      <c r="AF655" s="83"/>
      <c r="AG655" s="83"/>
      <c r="AH655" s="83"/>
      <c r="AI655" s="83"/>
      <c r="AJ655" s="83"/>
      <c r="AK655" s="83"/>
      <c r="AL655" s="83"/>
      <c r="AM655" s="83"/>
      <c r="AN655" s="83"/>
      <c r="AO655" s="83"/>
      <c r="AP655" s="83"/>
      <c r="AQ655" s="83"/>
      <c r="AR655" s="83"/>
      <c r="AS655" s="83"/>
      <c r="AT655" s="83"/>
      <c r="AU655" s="83"/>
      <c r="AV655" s="83"/>
      <c r="AW655" s="83"/>
      <c r="AX655" s="83"/>
      <c r="AY655" s="83"/>
      <c r="AZ655" s="83"/>
      <c r="BA655" s="83"/>
      <c r="BB655" s="83"/>
      <c r="BC655" s="83"/>
      <c r="BD655" s="83"/>
      <c r="BE655" s="83"/>
      <c r="BF655" s="83"/>
      <c r="BG655" s="83"/>
      <c r="BH655" s="83"/>
      <c r="BI655" s="83"/>
      <c r="BJ655" s="83"/>
      <c r="BK655" s="83"/>
      <c r="BL655" s="83"/>
      <c r="BM655" s="83"/>
      <c r="BN655" s="83"/>
      <c r="BO655" s="83"/>
      <c r="BP655" s="83"/>
      <c r="BQ655" s="83"/>
      <c r="BR655" s="83"/>
      <c r="BS655" s="83"/>
      <c r="BT655" s="83"/>
      <c r="BU655" s="83"/>
      <c r="BV655" s="83"/>
      <c r="BW655" s="83"/>
      <c r="BX655" s="83"/>
      <c r="BY655" s="83"/>
      <c r="BZ655" s="83"/>
      <c r="CA655" s="83"/>
      <c r="CB655" s="83"/>
      <c r="CC655" s="83"/>
      <c r="CD655" s="83"/>
      <c r="CE655" s="83"/>
      <c r="CF655" s="83"/>
      <c r="CG655" s="83"/>
      <c r="CH655" s="83"/>
      <c r="CI655" s="83"/>
      <c r="CJ655" s="83"/>
      <c r="CK655" s="83"/>
      <c r="CL655" s="83"/>
    </row>
    <row r="656" spans="1:95" s="62" customFormat="1" ht="15" x14ac:dyDescent="0.25">
      <c r="A656" s="60"/>
      <c r="B656" s="60"/>
      <c r="C656" s="60"/>
      <c r="D656" s="60"/>
      <c r="E656" s="60"/>
      <c r="F656" s="60"/>
      <c r="G656" s="60"/>
      <c r="H656" s="72"/>
      <c r="I656" s="218"/>
      <c r="J656" s="218"/>
      <c r="K656" s="218"/>
      <c r="L656" s="218"/>
      <c r="M656" s="60"/>
      <c r="N656" s="60"/>
      <c r="O656" s="60"/>
      <c r="P656" s="60"/>
      <c r="Q656" s="60"/>
      <c r="R656" s="60"/>
    </row>
  </sheetData>
  <mergeCells count="447">
    <mergeCell ref="A2:C2"/>
    <mergeCell ref="O2:R2"/>
    <mergeCell ref="A3:D3"/>
    <mergeCell ref="N3:R3"/>
    <mergeCell ref="A4:D4"/>
    <mergeCell ref="N4:R4"/>
    <mergeCell ref="A23:A25"/>
    <mergeCell ref="B23:B25"/>
    <mergeCell ref="C23:E25"/>
    <mergeCell ref="F23:F25"/>
    <mergeCell ref="G23:G25"/>
    <mergeCell ref="H23:J23"/>
    <mergeCell ref="K23:N23"/>
    <mergeCell ref="A8:R8"/>
    <mergeCell ref="A9:R9"/>
    <mergeCell ref="A11:R11"/>
    <mergeCell ref="A12:R12"/>
    <mergeCell ref="A13:R13"/>
    <mergeCell ref="A14:R14"/>
    <mergeCell ref="O23:P24"/>
    <mergeCell ref="Q23:Q25"/>
    <mergeCell ref="R23:R25"/>
    <mergeCell ref="J24:J25"/>
    <mergeCell ref="K24:K25"/>
    <mergeCell ref="L24:L25"/>
    <mergeCell ref="N24:N25"/>
    <mergeCell ref="C15:G15"/>
    <mergeCell ref="F20:R20"/>
    <mergeCell ref="L21:M21"/>
    <mergeCell ref="C33:E33"/>
    <mergeCell ref="C35:R35"/>
    <mergeCell ref="C36:R36"/>
    <mergeCell ref="C37:R37"/>
    <mergeCell ref="B38:E38"/>
    <mergeCell ref="C39:E39"/>
    <mergeCell ref="C26:E26"/>
    <mergeCell ref="A27:R27"/>
    <mergeCell ref="C28:E28"/>
    <mergeCell ref="C30:R30"/>
    <mergeCell ref="C31:R31"/>
    <mergeCell ref="B32:E32"/>
    <mergeCell ref="C52:R52"/>
    <mergeCell ref="B53:E53"/>
    <mergeCell ref="C54:E54"/>
    <mergeCell ref="C57:R57"/>
    <mergeCell ref="B58:E58"/>
    <mergeCell ref="C59:E59"/>
    <mergeCell ref="C42:R42"/>
    <mergeCell ref="B43:E43"/>
    <mergeCell ref="C44:E44"/>
    <mergeCell ref="C47:R47"/>
    <mergeCell ref="B48:E48"/>
    <mergeCell ref="C49:E49"/>
    <mergeCell ref="C72:R72"/>
    <mergeCell ref="B73:E73"/>
    <mergeCell ref="C74:E74"/>
    <mergeCell ref="C77:R77"/>
    <mergeCell ref="B78:E78"/>
    <mergeCell ref="C79:E79"/>
    <mergeCell ref="C62:R62"/>
    <mergeCell ref="B63:E63"/>
    <mergeCell ref="C64:E64"/>
    <mergeCell ref="C67:R67"/>
    <mergeCell ref="B68:E68"/>
    <mergeCell ref="C69:E69"/>
    <mergeCell ref="C92:R92"/>
    <mergeCell ref="B93:E93"/>
    <mergeCell ref="C94:E94"/>
    <mergeCell ref="C97:R97"/>
    <mergeCell ref="B98:E98"/>
    <mergeCell ref="C99:E99"/>
    <mergeCell ref="C82:R82"/>
    <mergeCell ref="B83:E83"/>
    <mergeCell ref="C84:E84"/>
    <mergeCell ref="C87:R87"/>
    <mergeCell ref="B88:E88"/>
    <mergeCell ref="C89:E89"/>
    <mergeCell ref="A110:R110"/>
    <mergeCell ref="C111:E111"/>
    <mergeCell ref="C113:R113"/>
    <mergeCell ref="C114:R114"/>
    <mergeCell ref="B115:E115"/>
    <mergeCell ref="C116:E116"/>
    <mergeCell ref="C102:R102"/>
    <mergeCell ref="B103:E103"/>
    <mergeCell ref="C104:E104"/>
    <mergeCell ref="C107:R107"/>
    <mergeCell ref="B108:E108"/>
    <mergeCell ref="A109:R109"/>
    <mergeCell ref="C129:R129"/>
    <mergeCell ref="B130:E130"/>
    <mergeCell ref="C131:E131"/>
    <mergeCell ref="C134:R134"/>
    <mergeCell ref="B135:E135"/>
    <mergeCell ref="C136:E136"/>
    <mergeCell ref="C119:R119"/>
    <mergeCell ref="B120:E120"/>
    <mergeCell ref="C121:E121"/>
    <mergeCell ref="C124:R124"/>
    <mergeCell ref="B125:E125"/>
    <mergeCell ref="C126:E126"/>
    <mergeCell ref="C149:R149"/>
    <mergeCell ref="B150:E150"/>
    <mergeCell ref="C151:E151"/>
    <mergeCell ref="C154:R154"/>
    <mergeCell ref="B155:E155"/>
    <mergeCell ref="C156:E156"/>
    <mergeCell ref="C139:R139"/>
    <mergeCell ref="B140:E140"/>
    <mergeCell ref="C141:E141"/>
    <mergeCell ref="C144:R144"/>
    <mergeCell ref="B145:E145"/>
    <mergeCell ref="C146:E146"/>
    <mergeCell ref="C169:R169"/>
    <mergeCell ref="B170:E170"/>
    <mergeCell ref="C171:E171"/>
    <mergeCell ref="C174:R174"/>
    <mergeCell ref="B175:E175"/>
    <mergeCell ref="C176:E176"/>
    <mergeCell ref="C159:R159"/>
    <mergeCell ref="B160:E160"/>
    <mergeCell ref="C161:E161"/>
    <mergeCell ref="C164:R164"/>
    <mergeCell ref="B165:E165"/>
    <mergeCell ref="C166:E166"/>
    <mergeCell ref="C189:R189"/>
    <mergeCell ref="B190:E190"/>
    <mergeCell ref="C191:E191"/>
    <mergeCell ref="C194:R194"/>
    <mergeCell ref="B195:E195"/>
    <mergeCell ref="A196:R196"/>
    <mergeCell ref="C179:R179"/>
    <mergeCell ref="B180:E180"/>
    <mergeCell ref="C181:E181"/>
    <mergeCell ref="C184:R184"/>
    <mergeCell ref="B185:E185"/>
    <mergeCell ref="C186:E186"/>
    <mergeCell ref="C206:R206"/>
    <mergeCell ref="B207:E207"/>
    <mergeCell ref="C208:E208"/>
    <mergeCell ref="C211:R211"/>
    <mergeCell ref="B212:E212"/>
    <mergeCell ref="C213:E213"/>
    <mergeCell ref="A197:R197"/>
    <mergeCell ref="C198:E198"/>
    <mergeCell ref="C200:R200"/>
    <mergeCell ref="C201:R201"/>
    <mergeCell ref="B202:E202"/>
    <mergeCell ref="C203:E203"/>
    <mergeCell ref="C226:R226"/>
    <mergeCell ref="B227:E227"/>
    <mergeCell ref="C228:E228"/>
    <mergeCell ref="C231:R231"/>
    <mergeCell ref="B232:E232"/>
    <mergeCell ref="C233:E233"/>
    <mergeCell ref="C216:R216"/>
    <mergeCell ref="B217:E217"/>
    <mergeCell ref="C218:E218"/>
    <mergeCell ref="C221:R221"/>
    <mergeCell ref="B222:E222"/>
    <mergeCell ref="C223:E223"/>
    <mergeCell ref="A244:R244"/>
    <mergeCell ref="C245:E245"/>
    <mergeCell ref="C247:R247"/>
    <mergeCell ref="C248:R248"/>
    <mergeCell ref="B249:E249"/>
    <mergeCell ref="C250:E250"/>
    <mergeCell ref="C236:R236"/>
    <mergeCell ref="B237:E237"/>
    <mergeCell ref="C238:E238"/>
    <mergeCell ref="C241:R241"/>
    <mergeCell ref="B242:E242"/>
    <mergeCell ref="A243:R243"/>
    <mergeCell ref="C263:R263"/>
    <mergeCell ref="B264:E264"/>
    <mergeCell ref="C265:E265"/>
    <mergeCell ref="C268:R268"/>
    <mergeCell ref="B269:E269"/>
    <mergeCell ref="C270:E270"/>
    <mergeCell ref="C253:R253"/>
    <mergeCell ref="B254:E254"/>
    <mergeCell ref="C255:E255"/>
    <mergeCell ref="C258:R258"/>
    <mergeCell ref="B259:E259"/>
    <mergeCell ref="C260:E260"/>
    <mergeCell ref="C283:R283"/>
    <mergeCell ref="B284:E284"/>
    <mergeCell ref="C285:E285"/>
    <mergeCell ref="C288:R288"/>
    <mergeCell ref="B289:E289"/>
    <mergeCell ref="C290:E290"/>
    <mergeCell ref="C273:R273"/>
    <mergeCell ref="B274:E274"/>
    <mergeCell ref="C275:E275"/>
    <mergeCell ref="C278:R278"/>
    <mergeCell ref="B279:E279"/>
    <mergeCell ref="C280:E280"/>
    <mergeCell ref="C303:R303"/>
    <mergeCell ref="B304:E304"/>
    <mergeCell ref="C305:E305"/>
    <mergeCell ref="C308:R308"/>
    <mergeCell ref="B309:E309"/>
    <mergeCell ref="C310:E310"/>
    <mergeCell ref="C293:R293"/>
    <mergeCell ref="B294:E294"/>
    <mergeCell ref="C295:E295"/>
    <mergeCell ref="C298:R298"/>
    <mergeCell ref="B299:E299"/>
    <mergeCell ref="C300:E300"/>
    <mergeCell ref="A321:R321"/>
    <mergeCell ref="C322:E322"/>
    <mergeCell ref="C324:R324"/>
    <mergeCell ref="C325:R325"/>
    <mergeCell ref="B326:E326"/>
    <mergeCell ref="C327:E327"/>
    <mergeCell ref="C313:R313"/>
    <mergeCell ref="B314:E314"/>
    <mergeCell ref="C315:E315"/>
    <mergeCell ref="C318:R318"/>
    <mergeCell ref="B319:E319"/>
    <mergeCell ref="A320:R320"/>
    <mergeCell ref="C339:R339"/>
    <mergeCell ref="B340:E340"/>
    <mergeCell ref="C341:E341"/>
    <mergeCell ref="C344:R344"/>
    <mergeCell ref="B345:E345"/>
    <mergeCell ref="C346:E346"/>
    <mergeCell ref="C329:R329"/>
    <mergeCell ref="B330:E330"/>
    <mergeCell ref="C331:E331"/>
    <mergeCell ref="C334:R334"/>
    <mergeCell ref="B335:E335"/>
    <mergeCell ref="C336:E336"/>
    <mergeCell ref="C359:R359"/>
    <mergeCell ref="B360:E360"/>
    <mergeCell ref="C361:E361"/>
    <mergeCell ref="C364:R364"/>
    <mergeCell ref="B365:E365"/>
    <mergeCell ref="C366:E366"/>
    <mergeCell ref="C349:R349"/>
    <mergeCell ref="B350:E350"/>
    <mergeCell ref="C351:E351"/>
    <mergeCell ref="C354:R354"/>
    <mergeCell ref="B355:E355"/>
    <mergeCell ref="C356:E356"/>
    <mergeCell ref="C379:R379"/>
    <mergeCell ref="B380:E380"/>
    <mergeCell ref="C381:E381"/>
    <mergeCell ref="C384:R384"/>
    <mergeCell ref="B385:E385"/>
    <mergeCell ref="C386:E386"/>
    <mergeCell ref="C369:R369"/>
    <mergeCell ref="B370:E370"/>
    <mergeCell ref="C371:E371"/>
    <mergeCell ref="C374:R374"/>
    <mergeCell ref="B375:E375"/>
    <mergeCell ref="C376:E376"/>
    <mergeCell ref="A397:R397"/>
    <mergeCell ref="C398:E398"/>
    <mergeCell ref="C400:R400"/>
    <mergeCell ref="C401:R401"/>
    <mergeCell ref="B402:E402"/>
    <mergeCell ref="C403:E403"/>
    <mergeCell ref="C389:R389"/>
    <mergeCell ref="B390:E390"/>
    <mergeCell ref="C391:E391"/>
    <mergeCell ref="C394:R394"/>
    <mergeCell ref="B395:E395"/>
    <mergeCell ref="A396:R396"/>
    <mergeCell ref="C416:R416"/>
    <mergeCell ref="B417:E417"/>
    <mergeCell ref="C418:E418"/>
    <mergeCell ref="C421:R421"/>
    <mergeCell ref="B422:E422"/>
    <mergeCell ref="C423:E423"/>
    <mergeCell ref="C406:R406"/>
    <mergeCell ref="B407:E407"/>
    <mergeCell ref="C408:E408"/>
    <mergeCell ref="C411:R411"/>
    <mergeCell ref="B412:E412"/>
    <mergeCell ref="C413:E413"/>
    <mergeCell ref="C436:R436"/>
    <mergeCell ref="B437:E437"/>
    <mergeCell ref="C438:E438"/>
    <mergeCell ref="C441:R441"/>
    <mergeCell ref="B442:E442"/>
    <mergeCell ref="C443:E443"/>
    <mergeCell ref="C426:R426"/>
    <mergeCell ref="B427:E427"/>
    <mergeCell ref="C428:E428"/>
    <mergeCell ref="C431:R431"/>
    <mergeCell ref="B432:E432"/>
    <mergeCell ref="C433:E433"/>
    <mergeCell ref="C456:R456"/>
    <mergeCell ref="B457:E457"/>
    <mergeCell ref="C458:E458"/>
    <mergeCell ref="C461:R461"/>
    <mergeCell ref="B462:E462"/>
    <mergeCell ref="C463:E463"/>
    <mergeCell ref="C446:R446"/>
    <mergeCell ref="B447:E447"/>
    <mergeCell ref="C448:E448"/>
    <mergeCell ref="C451:R451"/>
    <mergeCell ref="B452:E452"/>
    <mergeCell ref="C453:E453"/>
    <mergeCell ref="C476:R476"/>
    <mergeCell ref="B477:E477"/>
    <mergeCell ref="C478:E478"/>
    <mergeCell ref="C481:R481"/>
    <mergeCell ref="B482:E482"/>
    <mergeCell ref="C483:E483"/>
    <mergeCell ref="C466:R466"/>
    <mergeCell ref="B467:E467"/>
    <mergeCell ref="C468:E468"/>
    <mergeCell ref="C471:R471"/>
    <mergeCell ref="B472:E472"/>
    <mergeCell ref="C473:E473"/>
    <mergeCell ref="C496:R496"/>
    <mergeCell ref="B497:E497"/>
    <mergeCell ref="C498:E498"/>
    <mergeCell ref="C501:R501"/>
    <mergeCell ref="B502:E502"/>
    <mergeCell ref="C503:E503"/>
    <mergeCell ref="C486:R486"/>
    <mergeCell ref="B487:E487"/>
    <mergeCell ref="C488:E488"/>
    <mergeCell ref="C491:R491"/>
    <mergeCell ref="B492:E492"/>
    <mergeCell ref="C493:E493"/>
    <mergeCell ref="A513:R513"/>
    <mergeCell ref="C514:E514"/>
    <mergeCell ref="C516:R516"/>
    <mergeCell ref="C517:R517"/>
    <mergeCell ref="B518:E518"/>
    <mergeCell ref="C519:E519"/>
    <mergeCell ref="C506:R506"/>
    <mergeCell ref="B507:E507"/>
    <mergeCell ref="C508:E508"/>
    <mergeCell ref="C510:R510"/>
    <mergeCell ref="B511:E511"/>
    <mergeCell ref="A512:R512"/>
    <mergeCell ref="C530:R530"/>
    <mergeCell ref="B531:E531"/>
    <mergeCell ref="C532:E532"/>
    <mergeCell ref="C534:R534"/>
    <mergeCell ref="B535:E535"/>
    <mergeCell ref="C536:E536"/>
    <mergeCell ref="C521:R521"/>
    <mergeCell ref="B522:E522"/>
    <mergeCell ref="C523:E523"/>
    <mergeCell ref="C525:R525"/>
    <mergeCell ref="B526:E526"/>
    <mergeCell ref="C527:E527"/>
    <mergeCell ref="C546:R546"/>
    <mergeCell ref="C547:R547"/>
    <mergeCell ref="B548:E548"/>
    <mergeCell ref="C549:E549"/>
    <mergeCell ref="C551:R551"/>
    <mergeCell ref="B552:E552"/>
    <mergeCell ref="C538:R538"/>
    <mergeCell ref="B539:E539"/>
    <mergeCell ref="C540:E540"/>
    <mergeCell ref="C542:R542"/>
    <mergeCell ref="B543:E543"/>
    <mergeCell ref="C544:E544"/>
    <mergeCell ref="B561:E561"/>
    <mergeCell ref="C562:E562"/>
    <mergeCell ref="C563:R563"/>
    <mergeCell ref="B564:E564"/>
    <mergeCell ref="C565:E565"/>
    <mergeCell ref="C567:R567"/>
    <mergeCell ref="C553:E553"/>
    <mergeCell ref="C555:R555"/>
    <mergeCell ref="B556:E556"/>
    <mergeCell ref="C557:E557"/>
    <mergeCell ref="C559:R559"/>
    <mergeCell ref="C560:R560"/>
    <mergeCell ref="C575:E575"/>
    <mergeCell ref="C577:R577"/>
    <mergeCell ref="C578:R578"/>
    <mergeCell ref="B579:E579"/>
    <mergeCell ref="C580:E580"/>
    <mergeCell ref="C581:R581"/>
    <mergeCell ref="B568:E568"/>
    <mergeCell ref="C569:E569"/>
    <mergeCell ref="C571:R571"/>
    <mergeCell ref="B572:E572"/>
    <mergeCell ref="A573:R573"/>
    <mergeCell ref="A574:R574"/>
    <mergeCell ref="B592:E592"/>
    <mergeCell ref="C593:E593"/>
    <mergeCell ref="C596:R596"/>
    <mergeCell ref="B597:E597"/>
    <mergeCell ref="A598:R598"/>
    <mergeCell ref="A599:R599"/>
    <mergeCell ref="B582:E582"/>
    <mergeCell ref="C583:E583"/>
    <mergeCell ref="C586:R586"/>
    <mergeCell ref="B587:E587"/>
    <mergeCell ref="C588:E588"/>
    <mergeCell ref="C591:R591"/>
    <mergeCell ref="B610:E610"/>
    <mergeCell ref="C611:E611"/>
    <mergeCell ref="C614:R614"/>
    <mergeCell ref="C615:R615"/>
    <mergeCell ref="C616:R616"/>
    <mergeCell ref="B617:E617"/>
    <mergeCell ref="C600:E600"/>
    <mergeCell ref="C603:R603"/>
    <mergeCell ref="C604:R604"/>
    <mergeCell ref="B605:E605"/>
    <mergeCell ref="C606:E606"/>
    <mergeCell ref="C609:R609"/>
    <mergeCell ref="A626:J626"/>
    <mergeCell ref="A627:J627"/>
    <mergeCell ref="A628:J628"/>
    <mergeCell ref="A629:J629"/>
    <mergeCell ref="A630:J630"/>
    <mergeCell ref="A631:J631"/>
    <mergeCell ref="C618:E618"/>
    <mergeCell ref="C621:R621"/>
    <mergeCell ref="B622:E622"/>
    <mergeCell ref="A623:J623"/>
    <mergeCell ref="A624:J624"/>
    <mergeCell ref="A625:J625"/>
    <mergeCell ref="A638:J638"/>
    <mergeCell ref="A639:J639"/>
    <mergeCell ref="A640:J640"/>
    <mergeCell ref="A641:J641"/>
    <mergeCell ref="A642:J642"/>
    <mergeCell ref="A643:J643"/>
    <mergeCell ref="A632:J632"/>
    <mergeCell ref="A633:J633"/>
    <mergeCell ref="A634:J634"/>
    <mergeCell ref="A635:J635"/>
    <mergeCell ref="A636:J636"/>
    <mergeCell ref="A637:J637"/>
    <mergeCell ref="A651:R651"/>
    <mergeCell ref="A653:R653"/>
    <mergeCell ref="A654:R654"/>
    <mergeCell ref="I656:L656"/>
    <mergeCell ref="A644:J644"/>
    <mergeCell ref="A645:J645"/>
    <mergeCell ref="A646:J646"/>
    <mergeCell ref="A647:J647"/>
    <mergeCell ref="A648:J648"/>
    <mergeCell ref="A650:R650"/>
  </mergeCells>
  <printOptions horizontalCentered="1"/>
  <pageMargins left="0.39370077848434498" right="0.39370077848434498" top="0.35433071851730302" bottom="0.31496062874794001" header="0.118110239505768" footer="0.118110239505768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Кдог в Грандсмете</vt:lpstr>
      <vt:lpstr>Кдог согласовано</vt:lpstr>
      <vt:lpstr>'Кдог в Грандсмете'!Заголовки_для_печати</vt:lpstr>
      <vt:lpstr>'Кдог согласовано'!Заголовки_для_печати</vt:lpstr>
      <vt:lpstr>'Кдог в Грандсмете'!Область_печати</vt:lpstr>
      <vt:lpstr>'Кдог согласовано'!Область_печати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Иванова Людмила Валерьевна</cp:lastModifiedBy>
  <cp:lastPrinted>2025-07-14T07:38:42Z</cp:lastPrinted>
  <dcterms:created xsi:type="dcterms:W3CDTF">2020-09-30T08:50:27Z</dcterms:created>
  <dcterms:modified xsi:type="dcterms:W3CDTF">2025-07-14T07:39:20Z</dcterms:modified>
</cp:coreProperties>
</file>